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zam_publiczne\ZAMÓWIENIA PUBLICZNE\2026\POSTĘPOWANIA PODPROGOWE 2026\WSA-ZP-PP-14-2026 Artykuły biurowe\Postępowanie WSA-ZP-PP-14-2026 - dostawa artykułów biurowych i czystościowych\"/>
    </mc:Choice>
  </mc:AlternateContent>
  <xr:revisionPtr revIDLastSave="0" documentId="13_ncr:1_{255DACBD-DC1F-428D-9538-DBBD95312826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Art-Biurowe" sheetId="1" r:id="rId1"/>
  </sheets>
  <definedNames>
    <definedName name="_xlnm._FilterDatabase" localSheetId="0" hidden="1">'Art-Biurowe'!$A$4:$H$108</definedName>
    <definedName name="_xlnm.Print_Area" localSheetId="0">'Art-Biurowe'!$A$2:$H$120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7" i="1" l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5" i="1"/>
  <c r="H108" i="1" l="1"/>
  <c r="H109" i="1" s="1"/>
  <c r="H110" i="1" s="1"/>
</calcChain>
</file>

<file path=xl/sharedStrings.xml><?xml version="1.0" encoding="utf-8"?>
<sst xmlns="http://schemas.openxmlformats.org/spreadsheetml/2006/main" count="332" uniqueCount="179">
  <si>
    <t>Lp.</t>
  </si>
  <si>
    <t>Opis artykułu</t>
  </si>
  <si>
    <t>Nazwa producenta/dystrybutora oferowanego artykułu</t>
  </si>
  <si>
    <t>Jednostka miary</t>
  </si>
  <si>
    <t>Cena jedn. Netto [zł]</t>
  </si>
  <si>
    <t>Wartośc netto [zł]</t>
  </si>
  <si>
    <t>1.</t>
  </si>
  <si>
    <t>2.</t>
  </si>
  <si>
    <t>3.</t>
  </si>
  <si>
    <t>4.</t>
  </si>
  <si>
    <t>5.</t>
  </si>
  <si>
    <t>6.</t>
  </si>
  <si>
    <t>7.</t>
  </si>
  <si>
    <t>szt.</t>
  </si>
  <si>
    <t>Bloki biurowe A-5 (A-5+) 80 kartkowe w kratkę, z mikroperforacją ułatwiającą odrywanie kartek, papier o gramaturze 60-80 g /m2 szyty na grzbiecie, okładki laminowane, twarda oprawa podwyższająca trwałość produktu (sztywny spód). papier biały, niemakulatorowy.</t>
  </si>
  <si>
    <t>Donau</t>
  </si>
  <si>
    <t>Dyspenser do taśmy, antypoślizgowa podstawa, obciążony piaskiem, stabilny podajnik do taśmy samoprzylepnej, Metalowa obcinarka do taśmy o szerokości 19 mm i długości 33 m, średnica wewnętrzna rolki 25 mm. Kolor: czarny. współczynnik wagowy: ok. 0,50 kg (bez taśmy w zestawie) - C-38 Scotch.</t>
  </si>
  <si>
    <t>Sprężone powietrze  do usuwania kurzu i innych zanieczyszczeń z trudno dostępnych miejsc, bez freonu, niepalny, z plastikową rurką, opakowanie jednostkowe min 400 ml. w aerozolu</t>
  </si>
  <si>
    <t>Grafity 0,5 mm do ołówka automatycznego, twardość HB, 12 szt. w opakowaniu (kasecie)</t>
  </si>
  <si>
    <t>opakowanie</t>
  </si>
  <si>
    <t>Gumki - recepturki (opaski kauczukowe) grube, aktowe ( 220x1,5x4 mm )białe  z wytrzymałego materiału. Opakowanie = 1 kg.</t>
  </si>
  <si>
    <t>Gumki krzyżowe 160 mmx1,5x4,0 (fioletowe, pomarańczowe), zawartość kauczuku naturalnego: 70%,  1000g</t>
  </si>
  <si>
    <t>Gumki - recepturki (opaski kauczukowe) grube, aktowe (240x1,5x10 mm)białe z wytrzymałego materiału. Opakowanie = 1 kg.</t>
  </si>
  <si>
    <t>Gumki ołówkowe białe do ścierania grafitu z papieru oraz z matowej folii kreślarskiej, nie niszczy ścieranej powierzchni ,wykonane z wysokiej jakości kompozytów polimerowych, o rozmiarze minimum: 43 x 19 x 13 mm. i wadze minimum 12g, w kartonowym jednostkowym opakowaniu ochronnym z określoną nazwą producenta, zabezpieczone jednostkowo folią.- Gumka ołówkowa B-30, Staedtler Rasoplast średnia</t>
  </si>
  <si>
    <t>Karteczki samoprzylepne indeksujące, 4×50szt. karteczek o wym. 20×50mm w bloczku, w 4 intensywnych kolorach, opakowanie jednostkowe zabezpieczone folią. Substancja klejąca usuwalna za pomocą wody. 4 kolory w zestawie.- ilość karteczek: 4 x 50 szt.- wymiary: 20 x 50 mm. Donau</t>
  </si>
  <si>
    <t>bloczek</t>
  </si>
  <si>
    <t>Karteczki samoprzylepne żółte, o wym. 127 x 76 mm (lub 125×75 mm), w bloczkach 100 kartkowych, klej w zdłuż dłuższego boku, umożliwiające wielokrotne przyklejanie i odklejanie nie uszkadzając powierzchni, nie pozostawiające śladów kleju, opakowanie jednostkowe zabezpieczone folią. - Donau</t>
  </si>
  <si>
    <t>Karteczki samoprzylepne żółte, o wym. 38 x 51 mm (lub 40×50 mm), w bloczkach 100 kartkowych, umożliwiające wielokrotne przyklejanie i odklejanie nie uszkadzając powierzchni, nie pozostawiające śladów kleju, opakowanie zbiorcze zabezpieczone folią.- Donau</t>
  </si>
  <si>
    <t>Karteczki samoprzylepne żółte, o wym. 76 x 76 mm (lub 75×75 mm),  w bloczkach 100 kartkowych, umożliwiające wielokrotne przyklejanie i odklejanie nie uszkadzając powierzchni, nie pozostawiające śladów kleju, opakowanie jednostkowe zabezpieczone folią.  Donau</t>
  </si>
  <si>
    <t>Klips biurowy  do papieru 25mm (opak. 12 szt.).</t>
  </si>
  <si>
    <t>Klips biurowy  do papieru  19 mm ( opak. 12 szt.)</t>
  </si>
  <si>
    <t>Klips biurowy   do papieru 51 mm (opak. 12 szt.).</t>
  </si>
  <si>
    <t>Końcówka do MOP wykonana z mikrowłókna. Z wkrętem mocującym.</t>
  </si>
  <si>
    <t>Klips archiwizacyjny ZACZEP nr 9091 firmy KOMI, pakowany po 100 szt.</t>
  </si>
  <si>
    <t>Korektor w taśmie szer. 5mm odpornej na światło, system kontroli naprężenia taśmy,  długość taśmy min. 8 m. -np. TOMA</t>
  </si>
  <si>
    <t>Kostka papierowa klejona (karteczki), do wykorzystania jako wkład do pojemników plastikowych lub samodzielnie, w bloczkach klejonych białych lub kolorowych wym.85x85mm o wysokości min. 35 mm.</t>
  </si>
  <si>
    <t>Koszulki A-4 wykonane z mocnej folii o grubości min. 50 mikronów, otwarte u góry, ze wzmocnionym dziurkowanym brzegiem, krystalicznie przezroczyste, opakowane w pudełkach kartonowych po 100 szt. koszulek w pudełku</t>
  </si>
  <si>
    <t>Krem do rąk z gliceryną, 100 ml. - BLUE</t>
  </si>
  <si>
    <t>Linijki plastikowe o długości 20 cm, wykonane z przezroczystego polistyrolu, z podciętymi brzegami ułatwiającymi precyzyjne kreślenie.</t>
  </si>
  <si>
    <t>Linijki plastikowe o długości 30 cm, wykonane z przezroczystego polistyrolu, z podciętymi brzegami ułatwiającymi precyzyjne kreślenie.</t>
  </si>
  <si>
    <t>Linijki plastikowe o długości 40 cm, wykonane z przezroczystego polistyrolu, z podciętymi brzegami ułatwiającymi precyzyjne kreślenie.</t>
  </si>
  <si>
    <t>Mydło toaletowe w kostce,  gramatura: 90 - 100g z alantoiną</t>
  </si>
  <si>
    <t>Mleczko do czyszczenia z mikrogranulkami min. 750 ml, -Cif</t>
  </si>
  <si>
    <t>Płyn do czyszczenia monitorów- antystatyczny płyn, bez alkoholu, poj. 250ml.</t>
  </si>
  <si>
    <t>Nóż do cięcia papieru z blokadą i wymiennym, łamanym ostrzem o szer. 18-25 mm, w plastikowym korpusie z metalową prowadnicą ostrza.</t>
  </si>
  <si>
    <t>sztuki</t>
  </si>
  <si>
    <t>Ołówek automatyczny, grafit o grubości 0,5mm., przezroczysta obudowa, gumowy uchwyt do trzymania, gumka do ścierania - RYSTOR BOY PENCIL</t>
  </si>
  <si>
    <t>Ołówki HB drewniane z gumką, twardość i nazwa producenta określona na ołówku, odporne na złamania dzięki klejonemu na całej długości grafitowi,  średnica grafitu 2 mm,</t>
  </si>
  <si>
    <t>Pasta BHP 500 g, detergentowo - mydlana z gliceryną.</t>
  </si>
  <si>
    <t>Pojemnik na spinacze z magnetyczną nasadką, korpus przezroczysty w kształcie walca z dwoma przegródkami</t>
  </si>
  <si>
    <t>Płyn do mycia szyb CLIN Anti Fog  spray - 500 ml.</t>
  </si>
  <si>
    <t>Płyn do WC - Domestos 750 ml.</t>
  </si>
  <si>
    <t>Przekładki karton, format: 1/3 A4, wymiary: 235x105mm, mix kolorów, do wpinania w pionie i poziomie, 4 dziurki w odstępie 80 mm, op. 100szt.- Office Products</t>
  </si>
  <si>
    <t>Płyn nabłyszczający do zmywarek min. 750 ml</t>
  </si>
  <si>
    <t>Preparat w aerozolu do mebli drewnianych przeciw kurzowy, chroni drewno, nadaje połysk, usuwa ślady i odciski palców, nie pozostawia smug, pojemność min 250ml. - Pronto</t>
  </si>
  <si>
    <t>Przybornik na biurko z metalowej siateczki powlekanej lakierem, 1 komora na artykuły piśmienne, 1 komora na akcesoria biurowe, 1 komora na karteczki, wymiary: 205x103x98mm</t>
  </si>
  <si>
    <t>Segregatory  A-4,  grzbiet 50 mm z mechanizmem dźwigniowym i dociskaczem oraz dwustronną wymienną etykietą na grzbiecie, oklejone dwustronnie ekologiczną folią polipropylenową, z otworem na palec i krawędziami zabezpieczonymi listwą. Różne jednobarwne kolory</t>
  </si>
  <si>
    <t>Skoroszyt oczkowy A4 pełny 250 g Barbara - wykonany z grubej tektury, w środku metalowy wąs umożliwiający wpinanie dokumentów, metalowe oczka umożliwiające wpinanie do segregatora</t>
  </si>
  <si>
    <t>Skoroszyty plastikowe A-4 twarde z folii o grubości minimum: przód 150 mic., tył 160 mic. z wąsami umożliwiającymi spinanie do 200 luźnych kartek i dwustronnie zapisywalnym paskiem do opisu na grzbiecie. Różne jednobarwne kolory.</t>
  </si>
  <si>
    <t>Skoroszyty plastikowe A-4 twarde z folii o grubości minimum: przód 150 mic., tył 160, mic.  z boczną mutiperforacją (zawieszką) do segregatora, z wąsami umożliwiającymi spinanie do 200 luźnych kartek i dwustronnie zapisywalnym paskiem do opisu na grzbiecie. Różne jednobarwne kolory.</t>
  </si>
  <si>
    <t>Spinacze  28 mm, metalowe, 100 szt. w opakowaniu.</t>
  </si>
  <si>
    <t>Spinacze  50 mm, metalowe, 100 szt. w opakowaniu.</t>
  </si>
  <si>
    <t>Szpagat jutowy 500g/200m - np. firmy Jumatex</t>
  </si>
  <si>
    <t>Ścierka do podłogi o wymiarach 60x70 cm, włóknina przeszywana 250 g/m²</t>
  </si>
  <si>
    <t>Ścierka tetra wymiar 40x60 cm.</t>
  </si>
  <si>
    <t>Ścierka wykonana z mikrofibry  40x40 cm</t>
  </si>
  <si>
    <t>Taśma klejąca 19mm × 33m , przezroczysta, dobra przyczepność, odporna na zrywanie.</t>
  </si>
  <si>
    <t>Teczka wiązana na dokumenty A-4, z kartonu o gramaturze min 275 g/m2</t>
  </si>
  <si>
    <t>Teczka z koszulkami A-4 , sztywna oprawa, 20 koszulek, etykieta wysuwana na grzbiecie etykieta o szer. 40 mm (+/-5mm) zachodząca na okładkę .</t>
  </si>
  <si>
    <t>Teczka kopertowa A4 na zatrzask ,wykonana z mocnego PCV,  różne kolory</t>
  </si>
  <si>
    <t>rolka</t>
  </si>
  <si>
    <t>Zakreślacze fluorescencyjne płaskie, wielkopojemne, z trwałym bezwonnym tuszem na bazie wody, do różnych rodzajów papieru, ze ściętą końcówką umożliwiającą zakreślanie w zakresie grubości od 2 do 5mm. Opakowanie= 10 lub 12 sztuk w fabrycznym opakowaniu. Kolory: żółty, zielony, pomarańczowy, różowy, czerwony, niebieski. (Ilości poszcz. kolorów tuszu w zależności od potrzeb zamawiającego).</t>
  </si>
  <si>
    <t>Zszywacz – zszywający 30 kartek, do typu zszywek 24/6 , metalowy, obudowa plastikowa.</t>
  </si>
  <si>
    <t>Zszywacz – zszywający 40 kartek, nożycowy metalowy ładowany od tyłu - np. Leitz</t>
  </si>
  <si>
    <t>Zszywki  24/6, nie miedziane, grubość zszywanego pliku 20 kartek, w opakowaniach po 1000 szt.</t>
  </si>
  <si>
    <t>Zszywki 24/8+ do zszywaczy RAPID 5000 szt. w opakowaniu.</t>
  </si>
  <si>
    <t>Zszywki 44/8+ do zszywaczy RAPID 5000 szt. w opakowaniu.</t>
  </si>
  <si>
    <t>Zszywki model 10 pakowane po 1000 sztuk w opakowaniu</t>
  </si>
  <si>
    <t>BIC</t>
  </si>
  <si>
    <t>SCOTCH®</t>
  </si>
  <si>
    <t>Taurus Trade</t>
  </si>
  <si>
    <t>Staedtler</t>
  </si>
  <si>
    <t>Bingo</t>
  </si>
  <si>
    <t>OFFICE PRODUCTS</t>
  </si>
  <si>
    <t>FAIRY</t>
  </si>
  <si>
    <t>Polska Grupa Partner; Oficio</t>
  </si>
  <si>
    <t>CZTERY PORY ROKU</t>
  </si>
  <si>
    <t>Damla</t>
  </si>
  <si>
    <t>CIF</t>
  </si>
  <si>
    <t>Q-Connect</t>
  </si>
  <si>
    <t>BRISE</t>
  </si>
  <si>
    <t>POLLENA</t>
  </si>
  <si>
    <t>Henkel Polska/Clin</t>
  </si>
  <si>
    <t>GRUPA INCO S.A./LUDWIK</t>
  </si>
  <si>
    <t>Unilever/Domestos</t>
  </si>
  <si>
    <t>Colgate-Palmolive / Ajax</t>
  </si>
  <si>
    <t>ESSELTE</t>
  </si>
  <si>
    <t>SILUX</t>
  </si>
  <si>
    <t>DONAU</t>
  </si>
  <si>
    <t>BARBARA</t>
  </si>
  <si>
    <t>KW TRADE/YANDA</t>
  </si>
  <si>
    <t>Jumatex</t>
  </si>
  <si>
    <t>Higiena Serwis</t>
  </si>
  <si>
    <t>TOMADEX</t>
  </si>
  <si>
    <t>CARMOTION</t>
  </si>
  <si>
    <t>JAN NIEZBĘDNY</t>
  </si>
  <si>
    <t>SAX</t>
  </si>
  <si>
    <t>RAPID</t>
  </si>
  <si>
    <t>KW TRADE/FINGERTIP</t>
  </si>
  <si>
    <t>Klips biurowy do papieru 32 mm (opak. 12 szt.).</t>
  </si>
  <si>
    <t>Rozszywasz do zszywek 24/6 i 24/8.</t>
  </si>
  <si>
    <t>Segregatory  A-4,  grzbiet 70–75 mm, z mechanizmem dźwigniowym i dociskaczem oraz dwustronną wymienną etykietą na grzbiecie, oklejone dwustronnie ekologiczną folią polipropylenową, z otworem na palec i krawędziami zabezpieczonymi listwą. Różne jednobarwne kolory</t>
  </si>
  <si>
    <t>Kapsułki do zmywarek (op. 115szt)</t>
  </si>
  <si>
    <t>Zszywacz – mały, do zszywek nr 10.</t>
  </si>
  <si>
    <t>LEITZ</t>
  </si>
  <si>
    <t>Zszywki LEITZ K12 - pakowane 5x210</t>
  </si>
  <si>
    <t>opk.</t>
  </si>
  <si>
    <t>Pinezki beczyłki opakowanie 100szt.</t>
  </si>
  <si>
    <t>Noris / Colop</t>
  </si>
  <si>
    <t>Tusz do stempli do pieczątek gumowych i polimerowych, pojemność min. 25 ml., kolor: czerwony, niebieski, czarny, zielony, bezolejowy, na bazie wody nie blednący, z aplikatorem ułatwiającym nasączanie, w opakowaniach plastikowych z nakrętką w kolorze tuszu  (ilości poszcz. kolorów tuszu w zależności od potrzeb zamawiającego).</t>
  </si>
  <si>
    <t>KOMI</t>
  </si>
  <si>
    <t>Unipap / PGP OFICIO</t>
  </si>
  <si>
    <t>Steadler / Kamet</t>
  </si>
  <si>
    <t>BIURFOL /Polska Grupa Partner / Oficio</t>
  </si>
  <si>
    <t>AF / PGP OFICIO</t>
  </si>
  <si>
    <t>Polska Grupa Partner / Oficio / PBS DONAU</t>
  </si>
  <si>
    <t>Worki 120 litrów, wytrzymałe worki, wykonane z folii HDPE op. 25 szt.</t>
  </si>
  <si>
    <t>Worki 60 litrów, wytrzymałe worki, wykonane z folii HDPE op. 50 szt.</t>
  </si>
  <si>
    <t>Długopis jednorazowy, długopis ze średnią końcówką 0,5mm.  Zakończenie i skuwka w kolorze tuszu.  Opakowanie =  20 lub 50 sztuk w kartoniku, kolor wkładu niebieski, czarny, zielony, czerwony, (ilości poszcz. kolorów wkładów w zależności od potrzeb zamawiającego).- BIC ORANGE</t>
  </si>
  <si>
    <t>Długopis jednorazowy, długopis ze średnią końcówką 1.0mm. Przezroczysta obudowa umożliwiająca kontrolę zużycia tuszu. Zakończenie i skuwka w kolorze tuszu. Długość linii pisania 2.800m Opakowanie =  20 lub 50 sztuk w kartoniku, kolor wkładu niebieski, czarny, zielony, czerwony, (ilości poszcz. kolorów wkładów w zależności od potrzeb zamawiającego).- BIC Cristal</t>
  </si>
  <si>
    <t>Donau / Staedtler</t>
  </si>
  <si>
    <t>Preferowany przez WSA producent/dystrybutor artykułu</t>
  </si>
  <si>
    <t>Cienkopisy jednorazowe, fibrowa końcówka 0,4 mm oprawiona w metal, określona grubość na długopisie, wentylowana skuwka, możliwość pracy z linijką i szablonem. Pakowane po 10-20 szt. kolory tuszu: niebieski, czarny, czerwony i zielony (ilości poszcz. kolorów tuszu w zależności od potrzeb zamawiającego)</t>
  </si>
  <si>
    <t>Dziurkacz- dziurkujący 30 kartek, ze wskaźnikiem środka i ograniczeniem formatu [ A4,A5,A6,  Folio, Us Quarto, 8x8x8 ]</t>
  </si>
  <si>
    <t>Flamastry z mocną, odporną na nacisk końcówką, o grubości linii pisania około 1 mm, wyposażone w system dry safe uniemożliwiający wysychanie flamastra pozostawionego bez skuwki, tusz na bazie wody zmywalny z większości tekstyliów, obudowa z PP gwarantująca odporność na zniszczenie, skuwka z klipsem, nazwa producenta podana na flamastrze. Pakowane po 10 sztuk w kartonikach fabrycznych. kolory tuszu, czarny, czerwony, niebieski i zielony (ilości poszcz. kolorów tuszu w zależności od potrzeb zamawiającego).</t>
  </si>
  <si>
    <t>Korektor w płynie z pędzelkiem, szybkoschnący, na bazie rozpuszczalnika, niewidoczne na kserokopiach i faksach. Opakowanie o pojemności min 20 ml. z kulką do mieszania</t>
  </si>
  <si>
    <t>Koszulki A-4  z klapką boczną zapobiegającą wypadaniu dokumentów, wykonane z mocnej folii o grubości min. 100  mikronów, ze wzmocnionym dziurkowanym brzegiem, opakowane min. 10 szt. Koszulek</t>
  </si>
  <si>
    <t xml:space="preserve">Obwoluty A-4 plastikowe ("ofertówki") przezroczyste, krystaliczne, sztywne, wykonane z folii PCV o grubości 0,20 mm, otwierane u góry i z prawej strony, z zaokrąglonymi narożnikami, z wycięciem na palec umożliwiającym wyjmowanie dokumentów. Opakowanie po 25 sztuk w pudełku lub folii </t>
  </si>
  <si>
    <t>Pióro żelowe automatyczne z wymiennym wkładem, nazwa producenta określona na piórze trwale naniesiona (druk lub grawer - Zamawiający nie dopuszcza naklejki z nazwą producenta), ergonomicznie podgumowany uchwyt, transparentna obudowa umożliwiająca kontrolę zużycia tuszu, długość linii pisania min 400 m, grubość końcówki/średnica kulki: 0,5 mm. kolory: czarny, zielony, czerwony, niebieski.</t>
  </si>
  <si>
    <t>VELVET / FOXY</t>
  </si>
  <si>
    <t xml:space="preserve">Ręcznik papierowy kuchenny, min 80 listków w rolce, co najmniej dwuwarstwowy, opakowanie 2 szt. </t>
  </si>
  <si>
    <t xml:space="preserve">Sól ochronna do zmywarek op. 1,5 kg </t>
  </si>
  <si>
    <t>OFFICE PRODUCTS / INTERDRUK</t>
  </si>
  <si>
    <t>Zeszyt A-4 z marginesem w kratkę, 96 kart, twarda oprawa, sztywny.</t>
  </si>
  <si>
    <t>OFFICE PRODUCTS / BANTEX / INTERDRUK</t>
  </si>
  <si>
    <t>Zeszyt A-5 z marginesem w kratkę, 96 kart, twarda oprawa, sztywny.</t>
  </si>
  <si>
    <t>Donau / Taurus Trade</t>
  </si>
  <si>
    <t>Temperówka  "kostka" wykonana z aluminium, wyposażona w jedno ostrze ze stali nierdzewnej</t>
  </si>
  <si>
    <t>Ironpack</t>
  </si>
  <si>
    <t>PAPIER PAKOWY DO PAKOWANIA I ZABEZPIECZANIA PACZEK 90G/M2 100cm, opakowanie 5KG - szerokość: 100cm, gramatura: 90g/m2, kolor: szary/brązowy, waga: 5kg, długość: ok. 50m</t>
  </si>
  <si>
    <t>Pudełko archiwizacyjne wykonane z trójwarstwowej tektury falistej do dokumentów wypiętych z segregatora A-4, z polem opisowym na grzbiecie pudełka -  szerokość grzbietu miń. 10 cm.  DONAU</t>
  </si>
  <si>
    <t>Pudełko archiwizacyjne 350x250x200 białe do przechowywania dokumentów w formacie A4, A4 plus  wypiętych z segregatora, wykonane z kartonu w 100% pochodzącego z recyklingu i w 100% nadającego się do ponownego przetworzenia, certyfikat FSC. - Esselte</t>
  </si>
  <si>
    <t>Pudełko archiwizacyjne 350x250x150 białe do przechowywania dokumentów w formacie A4, A4 plus  wypiętych z segregatora, wykonane z kartonu w 100% pochodzącego z recyklingu i w 100% nadającego się do ponownego przetworzenia, certyfikat FSC. – Esselte</t>
  </si>
  <si>
    <t>Odświeżacz powietrza w aerozolu op.300 ml. - BRISE (bez zapachu drzewo sandałowe)</t>
  </si>
  <si>
    <t>Vileda</t>
  </si>
  <si>
    <r>
      <t xml:space="preserve">Bloki biurowe A-4 (A-4+) 80 kartkowe w kratkę, z mikroperforacją ułatwiającą odrywanie kartek, papier o gramaturze 60-80 g/m2 szyty na grzbiecie, okładki laminowane, twarda oprawa podwyższająca </t>
    </r>
    <r>
      <rPr>
        <b/>
        <i/>
        <sz val="12"/>
        <color theme="1"/>
        <rFont val="Calibri Light"/>
        <family val="2"/>
        <charset val="238"/>
      </rPr>
      <t>trwałość produktu (sztywny spód). papier biały, niemakulatorowy.</t>
    </r>
  </si>
  <si>
    <r>
      <t xml:space="preserve">Klej biurowy w sztyfcie, bezzapachowy, nietoksyczny, nie zawierający rozpuszczalników, nieniszczący i niedeformujący klejonych warstw, łączący </t>
    </r>
    <r>
      <rPr>
        <b/>
        <u/>
        <sz val="12"/>
        <color theme="1"/>
        <rFont val="Calibri Light"/>
        <family val="2"/>
        <charset val="238"/>
      </rPr>
      <t>papier, karton, tkaniny, filc</t>
    </r>
    <r>
      <rPr>
        <b/>
        <sz val="12"/>
        <color theme="1"/>
        <rFont val="Calibri Light"/>
        <family val="2"/>
        <charset val="238"/>
      </rPr>
      <t>. Pojemność opakowania: min 25 g. - TESA</t>
    </r>
  </si>
  <si>
    <t>Markery permanentne do pisania na szkle, plastiku, gumie, grubość linii 0,8-1mm, długość linii min. 1300m, odporny na wysychanie, wodoodporny z szybkoschnącym atramentem nie zawierające ksylenu i toluenu, posiadające system dry safe uniemożliwiający wysychanie markera pozostawionego bez skuwki Kolory tuszu, czarny, czerwony, niebieski i zielony (ilości poszcz. kolorów tuszu w zależności od potrzeb zamawiającego). Steadler</t>
  </si>
  <si>
    <t>Markery permanentne do pisania na szkle, plastiku, gumie, grubość linii 2mm, długość linii min 550 m, odporny na wysychanie, wodoodporny z szybkoschnącym atramentem nie zawierające ksylenu i toluenu, posiadające system dry safe uniemożliwiający wysychanie markera pozostawionego bez skuwki Kolory tuszu, czarny, czerwony, niebieski i zielony (ilości poszcz. kolorów tuszu w zależności od potrzeb zamawiającego). Steadler</t>
  </si>
  <si>
    <t>Nożyczki biurowe wykonane ze stali nierdzewnej o wysokiej jakości, rączki plastikowe odporne na pęknięcia, uchwyty wykończone trwałym tworzywem, ergonomiczny kształt uchwytów, długość całkowita nożyczek 15-6 cm.- Donau</t>
  </si>
  <si>
    <t>Nożyczki biurowe wykonane ze stali nierdzewnej o wysokiej jakości, rączki plastikowe odporne na pęknięcia, uchwyty wykończone trwałym tworzywem, ergonomiczny kształt uchwytów, długość całkowita nożyczek 20-21 cm.-Donau</t>
  </si>
  <si>
    <t>Płyn do mycia naczyń op. 0,9l  Ludwik</t>
  </si>
  <si>
    <t>Płyn uniwersalny do usuwania zanieczyszczeń z powierzchni zmywalnych op. 1l. - Ajax</t>
  </si>
  <si>
    <t>Segregatory  A-4,  grzbiet 25-30 mm z mechanizmem ryglowym (2 rygle) oraz dwustronną wymienną etykietą na grzbiecie, oklejone dwustronnie ekologiczną folią polipropylenową, z krawędziami zabezpieczonymi listwą. Różne jednobarwne kolory</t>
  </si>
  <si>
    <t>Taśma pakowa samoprzylepna, brązowa, szerokość 48mm, długość miń. 46m.</t>
  </si>
  <si>
    <r>
      <t>Teczka z gumkami narożnymi A-4, z kartonu miń. 280g/m</t>
    </r>
    <r>
      <rPr>
        <b/>
        <vertAlign val="superscript"/>
        <sz val="12"/>
        <color theme="1"/>
        <rFont val="Calibri Light"/>
        <family val="2"/>
        <charset val="238"/>
      </rPr>
      <t>2</t>
    </r>
    <r>
      <rPr>
        <b/>
        <sz val="12"/>
        <color theme="1"/>
        <rFont val="Calibri Light"/>
        <family val="2"/>
        <charset val="238"/>
      </rPr>
      <t>, lakierowana, różne kolory.</t>
    </r>
  </si>
  <si>
    <r>
      <t>Teczka z gumką zabezpieczającą wzdłuż dłuższego boku, A-4, z kartonu min. 280g/m</t>
    </r>
    <r>
      <rPr>
        <b/>
        <vertAlign val="superscript"/>
        <sz val="12"/>
        <color theme="1"/>
        <rFont val="Calibri Light"/>
        <family val="2"/>
        <charset val="238"/>
      </rPr>
      <t>2</t>
    </r>
    <r>
      <rPr>
        <b/>
        <sz val="12"/>
        <color theme="1"/>
        <rFont val="Calibri Light"/>
        <family val="2"/>
        <charset val="238"/>
      </rPr>
      <t>, lakierowana, różne kolory.</t>
    </r>
  </si>
  <si>
    <t>Zmywak (gąbka do zmywania bez szorstkiej powierzchni) profesjonalny ogólnego stosowania , struktura: pianka z warstwą fibry, op. 2szt. o wym ok. : dł. 90 mm x szer. 70 mm x gr. 40 mm</t>
  </si>
  <si>
    <t>Zwilżacz wodny do palców wyposażony w chłonną gąbkę do nasączenia odrobiną wody.</t>
  </si>
  <si>
    <t>Zwilżacz do palców glicerynowy 20g. Średnica wkładu 56 mm - FINGERTIP</t>
  </si>
  <si>
    <t xml:space="preserve">Wartość oferty brutto w zł </t>
  </si>
  <si>
    <t xml:space="preserve">Ilość </t>
  </si>
  <si>
    <t>KOSZTORYS OFERTOWY - DOSTAWA ARTYKUŁÓW BIUROWYCH I CZYSTOŚCIOWYCH DO WSA W WARSZAWIE.</t>
  </si>
  <si>
    <t xml:space="preserve">Wartośc podatku VAT 23% w zł </t>
  </si>
  <si>
    <t>Wartość oferty netto w zł (suma poz. 1 -103) - do przeniesienia na platformę zakupową.</t>
  </si>
  <si>
    <t>...........................................................
(Miejscowość, data i podpis Wykonawcy)</t>
  </si>
  <si>
    <r>
      <rPr>
        <b/>
        <sz val="9"/>
        <color theme="1"/>
        <rFont val="Calibri Light"/>
        <family val="2"/>
        <charset val="238"/>
        <scheme val="major"/>
      </rPr>
      <t xml:space="preserve">INSTRUKCJA PODPISANIA I ZŁOŻENIA KOSZTORYSU OFERTOWEGO </t>
    </r>
    <r>
      <rPr>
        <sz val="9"/>
        <color theme="1"/>
        <rFont val="Calibri Light"/>
        <family val="2"/>
        <charset val="238"/>
        <scheme val="major"/>
      </rPr>
      <t xml:space="preserve">
Zamawiający dopuszcza złożenie dokumentu podpisanego w jednej z niżej wymienionych form:
1)	Forma pisemna (skan): Wykonawca wypełnia dane w kosztorysie, drukuje dokument, a osoba uprawniona do reprezentacji Wykonawcy podpisuje go własnoręcznie. Następnie dokument należy zeskanować do formatu PDF i wczytać na platformę zakupową.
2)	Forma elektroniczna: Wykonawca wypełnia dokument i podpisuje go kwalifikowanym podpisem elektronicznym, podpisem zaufanym lub podpisem osobistym (e-dowód) przez osobę uprawnioną, a następnie wczytuje plik na platformę zakupową.
Pełnomocnictwo:
W przypadku, gdy oferta jest podpisywana przez osobę nieujawnioną w dokumentach rejestrowych Wykonawcy (np. w KRS lub CEIDG) jako uprawnioną do jego reprezentacji, do oferty należy dołączyć stosowne pełnomocnictwo. Pełnomocnictwo musi zostać złożone w oryginale (elektronicznie) lub jako skan dokumentu podpisanego własnoręcznie przez osobę/osoby uprawnione do reprezentacji Wykonawcy.</t>
    </r>
  </si>
  <si>
    <t>NR SPRAWY: WSA- ZP- PP- 14 -2026</t>
  </si>
  <si>
    <r>
      <rPr>
        <b/>
        <sz val="9"/>
        <color theme="1"/>
        <rFont val="Calibri Light"/>
        <family val="2"/>
        <charset val="238"/>
        <scheme val="major"/>
      </rPr>
      <t xml:space="preserve">Uwaga: </t>
    </r>
    <r>
      <rPr>
        <sz val="9"/>
        <color theme="1"/>
        <rFont val="Calibri Light"/>
        <family val="2"/>
        <charset val="238"/>
        <scheme val="major"/>
      </rPr>
      <t>Z uwagi na to, że kosztorys udostępniony jest w formacie Excel, Wykonawca jest odpowiedzialny za prawidłowe przygotowanie i ustawienie obszaru wydruku przed zapisem pliku do formatu PDF. Należy upewnić się, że wygenerowany dokument jest czytelny i obejmuje pełny zakres danych ujętych w kosztorysie (wszystkie pozycje, kolumny oraz wartości).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</si>
</sst>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Calibri Light"/>
      <family val="2"/>
      <charset val="238"/>
    </font>
    <font>
      <sz val="11"/>
      <color rgb="FF008000"/>
      <name val="Calibri"/>
      <family val="2"/>
      <charset val="238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</font>
    <font>
      <b/>
      <i/>
      <sz val="12"/>
      <color theme="1"/>
      <name val="Calibri Light"/>
      <family val="2"/>
      <charset val="238"/>
    </font>
    <font>
      <sz val="12"/>
      <color theme="1"/>
      <name val="Calibri Light"/>
      <family val="2"/>
      <charset val="238"/>
    </font>
    <font>
      <b/>
      <u/>
      <sz val="12"/>
      <color theme="1"/>
      <name val="Calibri Light"/>
      <family val="2"/>
      <charset val="238"/>
    </font>
    <font>
      <b/>
      <vertAlign val="superscript"/>
      <sz val="12"/>
      <color theme="1"/>
      <name val="Calibri Light"/>
      <family val="2"/>
      <charset val="238"/>
    </font>
    <font>
      <b/>
      <sz val="14"/>
      <color theme="1"/>
      <name val="Calibri Light"/>
      <family val="2"/>
      <charset val="238"/>
    </font>
    <font>
      <b/>
      <sz val="14"/>
      <color rgb="FF0070C0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sz val="11"/>
      <color theme="1"/>
      <name val="Calibri Light"/>
      <family val="2"/>
      <charset val="238"/>
      <scheme val="major"/>
    </font>
    <font>
      <sz val="9"/>
      <color theme="1"/>
      <name val="Calibri Light"/>
      <family val="2"/>
      <charset val="238"/>
      <scheme val="major"/>
    </font>
    <font>
      <b/>
      <sz val="9"/>
      <color theme="1"/>
      <name val="Calibri Light"/>
      <family val="2"/>
      <charset val="238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rgb="FFCC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6" borderId="0" applyNumberFormat="0" applyBorder="0" applyProtection="0"/>
    <xf numFmtId="0" fontId="3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10" fontId="6" fillId="0" borderId="0" xfId="3" applyNumberFormat="1" applyFont="1"/>
    <xf numFmtId="165" fontId="6" fillId="0" borderId="0" xfId="0" applyNumberFormat="1" applyFont="1"/>
    <xf numFmtId="0" fontId="0" fillId="0" borderId="0" xfId="0" applyFill="1"/>
    <xf numFmtId="165" fontId="0" fillId="0" borderId="0" xfId="0" applyNumberFormat="1"/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0" fontId="8" fillId="9" borderId="1" xfId="0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164" fontId="13" fillId="6" borderId="6" xfId="1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5" fillId="0" borderId="0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</cellXfs>
  <cellStyles count="4">
    <cellStyle name="Excel_BuiltIn_Dobre" xfId="1" xr:uid="{00000000-0005-0000-0000-000000000000}"/>
    <cellStyle name="Normal" xfId="2" xr:uid="{00000000-0005-0000-0000-000001000000}"/>
    <cellStyle name="Normalny" xfId="0" builtinId="0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0"/>
  <sheetViews>
    <sheetView tabSelected="1" view="pageBreakPreview" topLeftCell="A94" zoomScale="90" zoomScaleNormal="120" zoomScaleSheetLayoutView="90" workbookViewId="0">
      <selection activeCell="S110" sqref="S110"/>
    </sheetView>
  </sheetViews>
  <sheetFormatPr defaultRowHeight="14.5" x14ac:dyDescent="0.35"/>
  <cols>
    <col min="2" max="2" width="52" customWidth="1"/>
    <col min="3" max="4" width="27.81640625" customWidth="1"/>
    <col min="5" max="6" width="14.7265625" customWidth="1"/>
    <col min="7" max="7" width="14.54296875" customWidth="1"/>
    <col min="8" max="8" width="21.26953125" customWidth="1"/>
    <col min="9" max="9" width="12.26953125" customWidth="1"/>
    <col min="10" max="10" width="19.7265625" customWidth="1"/>
    <col min="11" max="11" width="19" customWidth="1"/>
  </cols>
  <sheetData>
    <row r="1" spans="1:8" ht="19" thickBot="1" x14ac:dyDescent="0.4">
      <c r="A1" s="21" t="s">
        <v>172</v>
      </c>
      <c r="B1" s="22"/>
      <c r="C1" s="22"/>
      <c r="D1" s="22"/>
      <c r="E1" s="22"/>
      <c r="F1" s="22"/>
      <c r="G1" s="22"/>
      <c r="H1" s="23"/>
    </row>
    <row r="2" spans="1:8" ht="24.5" customHeight="1" x14ac:dyDescent="0.35">
      <c r="A2" s="21" t="s">
        <v>177</v>
      </c>
      <c r="B2" s="22"/>
      <c r="C2" s="22"/>
      <c r="D2" s="22"/>
      <c r="E2" s="22"/>
      <c r="F2" s="22"/>
      <c r="G2" s="22"/>
      <c r="H2" s="23"/>
    </row>
    <row r="3" spans="1:8" ht="64.5" customHeight="1" x14ac:dyDescent="0.35">
      <c r="A3" s="24" t="s">
        <v>0</v>
      </c>
      <c r="B3" s="7" t="s">
        <v>1</v>
      </c>
      <c r="C3" s="8" t="s">
        <v>131</v>
      </c>
      <c r="D3" s="8" t="s">
        <v>2</v>
      </c>
      <c r="E3" s="8" t="s">
        <v>3</v>
      </c>
      <c r="F3" s="8" t="s">
        <v>171</v>
      </c>
      <c r="G3" s="9" t="s">
        <v>4</v>
      </c>
      <c r="H3" s="25" t="s">
        <v>5</v>
      </c>
    </row>
    <row r="4" spans="1:8" ht="15.5" x14ac:dyDescent="0.35">
      <c r="A4" s="26" t="s">
        <v>6</v>
      </c>
      <c r="B4" s="18" t="s">
        <v>7</v>
      </c>
      <c r="C4" s="18" t="s">
        <v>8</v>
      </c>
      <c r="D4" s="18"/>
      <c r="E4" s="18" t="s">
        <v>9</v>
      </c>
      <c r="F4" s="18" t="s">
        <v>10</v>
      </c>
      <c r="G4" s="19" t="s">
        <v>11</v>
      </c>
      <c r="H4" s="27" t="s">
        <v>12</v>
      </c>
    </row>
    <row r="5" spans="1:8" ht="93" x14ac:dyDescent="0.35">
      <c r="A5" s="28">
        <v>1</v>
      </c>
      <c r="B5" s="10" t="s">
        <v>155</v>
      </c>
      <c r="C5" s="16" t="s">
        <v>121</v>
      </c>
      <c r="D5" s="17"/>
      <c r="E5" s="11" t="s">
        <v>13</v>
      </c>
      <c r="F5" s="11">
        <v>190</v>
      </c>
      <c r="G5" s="12">
        <v>0</v>
      </c>
      <c r="H5" s="29">
        <f t="shared" ref="H5:H36" si="0">ROUND(F5*G5,2)</f>
        <v>0</v>
      </c>
    </row>
    <row r="6" spans="1:8" ht="93" x14ac:dyDescent="0.35">
      <c r="A6" s="28">
        <v>2</v>
      </c>
      <c r="B6" s="10" t="s">
        <v>14</v>
      </c>
      <c r="C6" s="16" t="s">
        <v>121</v>
      </c>
      <c r="D6" s="17"/>
      <c r="E6" s="11" t="s">
        <v>13</v>
      </c>
      <c r="F6" s="11">
        <v>190</v>
      </c>
      <c r="G6" s="12">
        <v>0</v>
      </c>
      <c r="H6" s="29">
        <f t="shared" si="0"/>
        <v>0</v>
      </c>
    </row>
    <row r="7" spans="1:8" ht="108.5" x14ac:dyDescent="0.35">
      <c r="A7" s="28">
        <v>3</v>
      </c>
      <c r="B7" s="10" t="s">
        <v>132</v>
      </c>
      <c r="C7" s="16" t="s">
        <v>130</v>
      </c>
      <c r="D7" s="17"/>
      <c r="E7" s="11" t="s">
        <v>13</v>
      </c>
      <c r="F7" s="11">
        <v>600</v>
      </c>
      <c r="G7" s="12">
        <v>0</v>
      </c>
      <c r="H7" s="29">
        <f t="shared" si="0"/>
        <v>0</v>
      </c>
    </row>
    <row r="8" spans="1:8" ht="93" x14ac:dyDescent="0.35">
      <c r="A8" s="28">
        <v>4</v>
      </c>
      <c r="B8" s="10" t="s">
        <v>128</v>
      </c>
      <c r="C8" s="16" t="s">
        <v>78</v>
      </c>
      <c r="D8" s="17"/>
      <c r="E8" s="11" t="s">
        <v>13</v>
      </c>
      <c r="F8" s="11">
        <v>3350</v>
      </c>
      <c r="G8" s="12">
        <v>0</v>
      </c>
      <c r="H8" s="29">
        <f t="shared" si="0"/>
        <v>0</v>
      </c>
    </row>
    <row r="9" spans="1:8" ht="124" x14ac:dyDescent="0.35">
      <c r="A9" s="28">
        <v>5</v>
      </c>
      <c r="B9" s="10" t="s">
        <v>129</v>
      </c>
      <c r="C9" s="16" t="s">
        <v>78</v>
      </c>
      <c r="D9" s="17"/>
      <c r="E9" s="11" t="s">
        <v>13</v>
      </c>
      <c r="F9" s="11">
        <v>3100</v>
      </c>
      <c r="G9" s="12">
        <v>0</v>
      </c>
      <c r="H9" s="29">
        <f t="shared" si="0"/>
        <v>0</v>
      </c>
    </row>
    <row r="10" spans="1:8" ht="108.5" x14ac:dyDescent="0.35">
      <c r="A10" s="28">
        <v>6</v>
      </c>
      <c r="B10" s="10" t="s">
        <v>16</v>
      </c>
      <c r="C10" s="16" t="s">
        <v>79</v>
      </c>
      <c r="D10" s="17"/>
      <c r="E10" s="11" t="s">
        <v>13</v>
      </c>
      <c r="F10" s="11">
        <v>50</v>
      </c>
      <c r="G10" s="12">
        <v>0</v>
      </c>
      <c r="H10" s="29">
        <f t="shared" si="0"/>
        <v>0</v>
      </c>
    </row>
    <row r="11" spans="1:8" ht="46.5" x14ac:dyDescent="0.35">
      <c r="A11" s="28">
        <v>7</v>
      </c>
      <c r="B11" s="10" t="s">
        <v>133</v>
      </c>
      <c r="C11" s="16" t="s">
        <v>80</v>
      </c>
      <c r="D11" s="17"/>
      <c r="E11" s="11" t="s">
        <v>13</v>
      </c>
      <c r="F11" s="11">
        <v>80</v>
      </c>
      <c r="G11" s="12">
        <v>0</v>
      </c>
      <c r="H11" s="29">
        <f t="shared" si="0"/>
        <v>0</v>
      </c>
    </row>
    <row r="12" spans="1:8" ht="170.5" x14ac:dyDescent="0.35">
      <c r="A12" s="28">
        <v>8</v>
      </c>
      <c r="B12" s="13" t="s">
        <v>134</v>
      </c>
      <c r="C12" s="16" t="s">
        <v>81</v>
      </c>
      <c r="D12" s="17"/>
      <c r="E12" s="11" t="s">
        <v>13</v>
      </c>
      <c r="F12" s="11">
        <v>1150</v>
      </c>
      <c r="G12" s="12">
        <v>0</v>
      </c>
      <c r="H12" s="29">
        <f t="shared" si="0"/>
        <v>0</v>
      </c>
    </row>
    <row r="13" spans="1:8" ht="62" x14ac:dyDescent="0.35">
      <c r="A13" s="28">
        <v>9</v>
      </c>
      <c r="B13" s="10" t="s">
        <v>17</v>
      </c>
      <c r="C13" s="16" t="s">
        <v>124</v>
      </c>
      <c r="D13" s="17"/>
      <c r="E13" s="11" t="s">
        <v>13</v>
      </c>
      <c r="F13" s="11">
        <v>60</v>
      </c>
      <c r="G13" s="12">
        <v>0</v>
      </c>
      <c r="H13" s="29">
        <f t="shared" si="0"/>
        <v>0</v>
      </c>
    </row>
    <row r="14" spans="1:8" ht="31" x14ac:dyDescent="0.35">
      <c r="A14" s="28">
        <v>10</v>
      </c>
      <c r="B14" s="10" t="s">
        <v>18</v>
      </c>
      <c r="C14" s="16" t="s">
        <v>80</v>
      </c>
      <c r="D14" s="17"/>
      <c r="E14" s="11" t="s">
        <v>19</v>
      </c>
      <c r="F14" s="11">
        <v>40</v>
      </c>
      <c r="G14" s="12">
        <v>0</v>
      </c>
      <c r="H14" s="29">
        <f t="shared" si="0"/>
        <v>0</v>
      </c>
    </row>
    <row r="15" spans="1:8" ht="46.5" x14ac:dyDescent="0.35">
      <c r="A15" s="28">
        <v>11</v>
      </c>
      <c r="B15" s="10" t="s">
        <v>20</v>
      </c>
      <c r="C15" s="16" t="s">
        <v>82</v>
      </c>
      <c r="D15" s="17"/>
      <c r="E15" s="11" t="s">
        <v>19</v>
      </c>
      <c r="F15" s="11">
        <v>300</v>
      </c>
      <c r="G15" s="12">
        <v>0</v>
      </c>
      <c r="H15" s="29">
        <f t="shared" si="0"/>
        <v>0</v>
      </c>
    </row>
    <row r="16" spans="1:8" ht="46.5" x14ac:dyDescent="0.35">
      <c r="A16" s="28">
        <v>12</v>
      </c>
      <c r="B16" s="10" t="s">
        <v>21</v>
      </c>
      <c r="C16" s="16" t="s">
        <v>82</v>
      </c>
      <c r="D16" s="17"/>
      <c r="E16" s="11" t="s">
        <v>19</v>
      </c>
      <c r="F16" s="11">
        <v>80</v>
      </c>
      <c r="G16" s="12">
        <v>0</v>
      </c>
      <c r="H16" s="29">
        <f t="shared" si="0"/>
        <v>0</v>
      </c>
    </row>
    <row r="17" spans="1:8" ht="46.5" x14ac:dyDescent="0.35">
      <c r="A17" s="28">
        <v>13</v>
      </c>
      <c r="B17" s="10" t="s">
        <v>22</v>
      </c>
      <c r="C17" s="16" t="s">
        <v>82</v>
      </c>
      <c r="D17" s="17"/>
      <c r="E17" s="11" t="s">
        <v>19</v>
      </c>
      <c r="F17" s="11">
        <v>60</v>
      </c>
      <c r="G17" s="12">
        <v>0</v>
      </c>
      <c r="H17" s="29">
        <f t="shared" si="0"/>
        <v>0</v>
      </c>
    </row>
    <row r="18" spans="1:8" ht="139.5" x14ac:dyDescent="0.35">
      <c r="A18" s="28">
        <v>14</v>
      </c>
      <c r="B18" s="10" t="s">
        <v>23</v>
      </c>
      <c r="C18" s="16" t="s">
        <v>81</v>
      </c>
      <c r="D18" s="17"/>
      <c r="E18" s="11" t="s">
        <v>13</v>
      </c>
      <c r="F18" s="11">
        <v>220</v>
      </c>
      <c r="G18" s="12">
        <v>0</v>
      </c>
      <c r="H18" s="29">
        <f t="shared" si="0"/>
        <v>0</v>
      </c>
    </row>
    <row r="19" spans="1:8" ht="93" x14ac:dyDescent="0.35">
      <c r="A19" s="28">
        <v>15</v>
      </c>
      <c r="B19" s="10" t="s">
        <v>24</v>
      </c>
      <c r="C19" s="16" t="s">
        <v>98</v>
      </c>
      <c r="D19" s="17"/>
      <c r="E19" s="11" t="s">
        <v>25</v>
      </c>
      <c r="F19" s="11">
        <v>2450</v>
      </c>
      <c r="G19" s="12">
        <v>0</v>
      </c>
      <c r="H19" s="29">
        <f t="shared" si="0"/>
        <v>0</v>
      </c>
    </row>
    <row r="20" spans="1:8" ht="108.5" x14ac:dyDescent="0.35">
      <c r="A20" s="28">
        <v>16</v>
      </c>
      <c r="B20" s="10" t="s">
        <v>26</v>
      </c>
      <c r="C20" s="16" t="s">
        <v>98</v>
      </c>
      <c r="D20" s="17"/>
      <c r="E20" s="11" t="s">
        <v>25</v>
      </c>
      <c r="F20" s="11">
        <v>1350</v>
      </c>
      <c r="G20" s="12">
        <v>0</v>
      </c>
      <c r="H20" s="29">
        <f t="shared" si="0"/>
        <v>0</v>
      </c>
    </row>
    <row r="21" spans="1:8" ht="93" x14ac:dyDescent="0.35">
      <c r="A21" s="28">
        <v>17</v>
      </c>
      <c r="B21" s="10" t="s">
        <v>27</v>
      </c>
      <c r="C21" s="16" t="s">
        <v>98</v>
      </c>
      <c r="D21" s="17"/>
      <c r="E21" s="11" t="s">
        <v>25</v>
      </c>
      <c r="F21" s="11">
        <v>3370</v>
      </c>
      <c r="G21" s="12">
        <v>0</v>
      </c>
      <c r="H21" s="29">
        <f t="shared" si="0"/>
        <v>0</v>
      </c>
    </row>
    <row r="22" spans="1:8" ht="93" x14ac:dyDescent="0.35">
      <c r="A22" s="28">
        <v>18</v>
      </c>
      <c r="B22" s="10" t="s">
        <v>28</v>
      </c>
      <c r="C22" s="16" t="s">
        <v>98</v>
      </c>
      <c r="D22" s="17"/>
      <c r="E22" s="11" t="s">
        <v>25</v>
      </c>
      <c r="F22" s="11">
        <v>4460</v>
      </c>
      <c r="G22" s="12">
        <v>0</v>
      </c>
      <c r="H22" s="29">
        <f t="shared" si="0"/>
        <v>0</v>
      </c>
    </row>
    <row r="23" spans="1:8" ht="77.5" x14ac:dyDescent="0.35">
      <c r="A23" s="28">
        <v>19</v>
      </c>
      <c r="B23" s="10" t="s">
        <v>156</v>
      </c>
      <c r="C23" s="16" t="s">
        <v>83</v>
      </c>
      <c r="D23" s="17"/>
      <c r="E23" s="11" t="s">
        <v>13</v>
      </c>
      <c r="F23" s="11">
        <v>130</v>
      </c>
      <c r="G23" s="12">
        <v>0</v>
      </c>
      <c r="H23" s="29">
        <f t="shared" si="0"/>
        <v>0</v>
      </c>
    </row>
    <row r="24" spans="1:8" ht="15.5" x14ac:dyDescent="0.35">
      <c r="A24" s="28">
        <v>20</v>
      </c>
      <c r="B24" s="10" t="s">
        <v>29</v>
      </c>
      <c r="C24" s="16" t="s">
        <v>83</v>
      </c>
      <c r="D24" s="17"/>
      <c r="E24" s="11" t="s">
        <v>19</v>
      </c>
      <c r="F24" s="11">
        <v>680</v>
      </c>
      <c r="G24" s="12">
        <v>0</v>
      </c>
      <c r="H24" s="29">
        <f t="shared" si="0"/>
        <v>0</v>
      </c>
    </row>
    <row r="25" spans="1:8" ht="15.5" x14ac:dyDescent="0.35">
      <c r="A25" s="28">
        <v>21</v>
      </c>
      <c r="B25" s="10" t="s">
        <v>109</v>
      </c>
      <c r="C25" s="16" t="s">
        <v>83</v>
      </c>
      <c r="D25" s="17"/>
      <c r="E25" s="11" t="s">
        <v>19</v>
      </c>
      <c r="F25" s="11">
        <v>310</v>
      </c>
      <c r="G25" s="12">
        <v>0</v>
      </c>
      <c r="H25" s="29">
        <f t="shared" si="0"/>
        <v>0</v>
      </c>
    </row>
    <row r="26" spans="1:8" ht="15.5" x14ac:dyDescent="0.35">
      <c r="A26" s="28">
        <v>22</v>
      </c>
      <c r="B26" s="10" t="s">
        <v>30</v>
      </c>
      <c r="C26" s="16" t="s">
        <v>83</v>
      </c>
      <c r="D26" s="17"/>
      <c r="E26" s="11" t="s">
        <v>19</v>
      </c>
      <c r="F26" s="11">
        <v>640</v>
      </c>
      <c r="G26" s="12">
        <v>0</v>
      </c>
      <c r="H26" s="29">
        <f t="shared" si="0"/>
        <v>0</v>
      </c>
    </row>
    <row r="27" spans="1:8" ht="15.5" x14ac:dyDescent="0.35">
      <c r="A27" s="28">
        <v>23</v>
      </c>
      <c r="B27" s="10" t="s">
        <v>31</v>
      </c>
      <c r="C27" s="16" t="s">
        <v>83</v>
      </c>
      <c r="D27" s="17"/>
      <c r="E27" s="11" t="s">
        <v>19</v>
      </c>
      <c r="F27" s="11">
        <v>50</v>
      </c>
      <c r="G27" s="12">
        <v>0</v>
      </c>
      <c r="H27" s="29">
        <f t="shared" si="0"/>
        <v>0</v>
      </c>
    </row>
    <row r="28" spans="1:8" ht="31" x14ac:dyDescent="0.35">
      <c r="A28" s="28">
        <v>24</v>
      </c>
      <c r="B28" s="10" t="s">
        <v>32</v>
      </c>
      <c r="C28" s="16" t="s">
        <v>154</v>
      </c>
      <c r="D28" s="17"/>
      <c r="E28" s="11" t="s">
        <v>13</v>
      </c>
      <c r="F28" s="11">
        <v>40</v>
      </c>
      <c r="G28" s="12">
        <v>0</v>
      </c>
      <c r="H28" s="29">
        <f t="shared" si="0"/>
        <v>0</v>
      </c>
    </row>
    <row r="29" spans="1:8" ht="15.5" x14ac:dyDescent="0.35">
      <c r="A29" s="28">
        <v>25</v>
      </c>
      <c r="B29" s="10" t="s">
        <v>112</v>
      </c>
      <c r="C29" s="16" t="s">
        <v>84</v>
      </c>
      <c r="D29" s="17"/>
      <c r="E29" s="11" t="s">
        <v>19</v>
      </c>
      <c r="F29" s="11">
        <v>25</v>
      </c>
      <c r="G29" s="12">
        <v>0</v>
      </c>
      <c r="H29" s="29">
        <f t="shared" si="0"/>
        <v>0</v>
      </c>
    </row>
    <row r="30" spans="1:8" ht="31" x14ac:dyDescent="0.35">
      <c r="A30" s="28">
        <v>26</v>
      </c>
      <c r="B30" s="13" t="s">
        <v>33</v>
      </c>
      <c r="C30" s="16" t="s">
        <v>120</v>
      </c>
      <c r="D30" s="17"/>
      <c r="E30" s="11" t="s">
        <v>19</v>
      </c>
      <c r="F30" s="11">
        <v>550</v>
      </c>
      <c r="G30" s="12">
        <v>0</v>
      </c>
      <c r="H30" s="29">
        <f t="shared" si="0"/>
        <v>0</v>
      </c>
    </row>
    <row r="31" spans="1:8" ht="62" x14ac:dyDescent="0.35">
      <c r="A31" s="28">
        <v>27</v>
      </c>
      <c r="B31" s="10" t="s">
        <v>135</v>
      </c>
      <c r="C31" s="16" t="s">
        <v>98</v>
      </c>
      <c r="D31" s="17"/>
      <c r="E31" s="11" t="s">
        <v>13</v>
      </c>
      <c r="F31" s="11">
        <v>30</v>
      </c>
      <c r="G31" s="12">
        <v>0</v>
      </c>
      <c r="H31" s="29">
        <f t="shared" si="0"/>
        <v>0</v>
      </c>
    </row>
    <row r="32" spans="1:8" ht="46.5" x14ac:dyDescent="0.35">
      <c r="A32" s="28">
        <v>28</v>
      </c>
      <c r="B32" s="10" t="s">
        <v>34</v>
      </c>
      <c r="C32" s="16" t="s">
        <v>83</v>
      </c>
      <c r="D32" s="17"/>
      <c r="E32" s="11" t="s">
        <v>13</v>
      </c>
      <c r="F32" s="11">
        <v>360</v>
      </c>
      <c r="G32" s="12">
        <v>0</v>
      </c>
      <c r="H32" s="29">
        <f t="shared" si="0"/>
        <v>0</v>
      </c>
    </row>
    <row r="33" spans="1:8" ht="77.5" x14ac:dyDescent="0.35">
      <c r="A33" s="28">
        <v>29</v>
      </c>
      <c r="B33" s="10" t="s">
        <v>35</v>
      </c>
      <c r="C33" s="16" t="s">
        <v>85</v>
      </c>
      <c r="D33" s="17"/>
      <c r="E33" s="11" t="s">
        <v>25</v>
      </c>
      <c r="F33" s="11">
        <v>280</v>
      </c>
      <c r="G33" s="12">
        <v>0</v>
      </c>
      <c r="H33" s="29">
        <f t="shared" si="0"/>
        <v>0</v>
      </c>
    </row>
    <row r="34" spans="1:8" ht="77.5" x14ac:dyDescent="0.35">
      <c r="A34" s="28">
        <v>30</v>
      </c>
      <c r="B34" s="10" t="s">
        <v>36</v>
      </c>
      <c r="C34" s="16" t="s">
        <v>125</v>
      </c>
      <c r="D34" s="17"/>
      <c r="E34" s="11" t="s">
        <v>19</v>
      </c>
      <c r="F34" s="11">
        <v>360</v>
      </c>
      <c r="G34" s="12">
        <v>0</v>
      </c>
      <c r="H34" s="29">
        <f t="shared" si="0"/>
        <v>0</v>
      </c>
    </row>
    <row r="35" spans="1:8" ht="77.5" x14ac:dyDescent="0.35">
      <c r="A35" s="28">
        <v>31</v>
      </c>
      <c r="B35" s="10" t="s">
        <v>136</v>
      </c>
      <c r="C35" s="16" t="s">
        <v>125</v>
      </c>
      <c r="D35" s="17"/>
      <c r="E35" s="11" t="s">
        <v>19</v>
      </c>
      <c r="F35" s="11">
        <v>30</v>
      </c>
      <c r="G35" s="12">
        <v>0</v>
      </c>
      <c r="H35" s="29">
        <f t="shared" si="0"/>
        <v>0</v>
      </c>
    </row>
    <row r="36" spans="1:8" ht="15.5" x14ac:dyDescent="0.35">
      <c r="A36" s="28">
        <v>32</v>
      </c>
      <c r="B36" s="10" t="s">
        <v>37</v>
      </c>
      <c r="C36" s="16" t="s">
        <v>86</v>
      </c>
      <c r="D36" s="17"/>
      <c r="E36" s="11" t="s">
        <v>13</v>
      </c>
      <c r="F36" s="11">
        <v>90</v>
      </c>
      <c r="G36" s="12">
        <v>0</v>
      </c>
      <c r="H36" s="29">
        <f t="shared" si="0"/>
        <v>0</v>
      </c>
    </row>
    <row r="37" spans="1:8" ht="46.5" x14ac:dyDescent="0.35">
      <c r="A37" s="28">
        <v>33</v>
      </c>
      <c r="B37" s="10" t="s">
        <v>38</v>
      </c>
      <c r="C37" s="16" t="s">
        <v>15</v>
      </c>
      <c r="D37" s="17"/>
      <c r="E37" s="11" t="s">
        <v>13</v>
      </c>
      <c r="F37" s="11">
        <v>110</v>
      </c>
      <c r="G37" s="12">
        <v>0</v>
      </c>
      <c r="H37" s="29">
        <f t="shared" ref="H37:H68" si="1">ROUND(F37*G37,2)</f>
        <v>0</v>
      </c>
    </row>
    <row r="38" spans="1:8" ht="46.5" x14ac:dyDescent="0.35">
      <c r="A38" s="28">
        <v>34</v>
      </c>
      <c r="B38" s="10" t="s">
        <v>39</v>
      </c>
      <c r="C38" s="16" t="s">
        <v>15</v>
      </c>
      <c r="D38" s="17"/>
      <c r="E38" s="11" t="s">
        <v>13</v>
      </c>
      <c r="F38" s="11">
        <v>90</v>
      </c>
      <c r="G38" s="12">
        <v>0</v>
      </c>
      <c r="H38" s="29">
        <f t="shared" si="1"/>
        <v>0</v>
      </c>
    </row>
    <row r="39" spans="1:8" ht="46.5" x14ac:dyDescent="0.35">
      <c r="A39" s="28">
        <v>35</v>
      </c>
      <c r="B39" s="10" t="s">
        <v>40</v>
      </c>
      <c r="C39" s="16" t="s">
        <v>15</v>
      </c>
      <c r="D39" s="17"/>
      <c r="E39" s="11" t="s">
        <v>13</v>
      </c>
      <c r="F39" s="11">
        <v>60</v>
      </c>
      <c r="G39" s="12">
        <v>0</v>
      </c>
      <c r="H39" s="29">
        <f t="shared" si="1"/>
        <v>0</v>
      </c>
    </row>
    <row r="40" spans="1:8" ht="155" x14ac:dyDescent="0.35">
      <c r="A40" s="28">
        <v>36</v>
      </c>
      <c r="B40" s="10" t="s">
        <v>157</v>
      </c>
      <c r="C40" s="16" t="s">
        <v>122</v>
      </c>
      <c r="D40" s="17"/>
      <c r="E40" s="11" t="s">
        <v>13</v>
      </c>
      <c r="F40" s="11">
        <v>610</v>
      </c>
      <c r="G40" s="12">
        <v>0</v>
      </c>
      <c r="H40" s="29">
        <f t="shared" si="1"/>
        <v>0</v>
      </c>
    </row>
    <row r="41" spans="1:8" ht="155" x14ac:dyDescent="0.35">
      <c r="A41" s="28">
        <v>37</v>
      </c>
      <c r="B41" s="10" t="s">
        <v>158</v>
      </c>
      <c r="C41" s="16" t="s">
        <v>122</v>
      </c>
      <c r="D41" s="17"/>
      <c r="E41" s="11" t="s">
        <v>13</v>
      </c>
      <c r="F41" s="11">
        <v>310</v>
      </c>
      <c r="G41" s="12">
        <v>0</v>
      </c>
      <c r="H41" s="29">
        <f t="shared" si="1"/>
        <v>0</v>
      </c>
    </row>
    <row r="42" spans="1:8" ht="31" x14ac:dyDescent="0.35">
      <c r="A42" s="28">
        <v>38</v>
      </c>
      <c r="B42" s="13" t="s">
        <v>41</v>
      </c>
      <c r="C42" s="16" t="s">
        <v>87</v>
      </c>
      <c r="D42" s="17"/>
      <c r="E42" s="14" t="s">
        <v>13</v>
      </c>
      <c r="F42" s="11">
        <v>100</v>
      </c>
      <c r="G42" s="12">
        <v>0</v>
      </c>
      <c r="H42" s="29">
        <f t="shared" si="1"/>
        <v>0</v>
      </c>
    </row>
    <row r="43" spans="1:8" ht="31" x14ac:dyDescent="0.35">
      <c r="A43" s="28">
        <v>39</v>
      </c>
      <c r="B43" s="13" t="s">
        <v>42</v>
      </c>
      <c r="C43" s="16" t="s">
        <v>88</v>
      </c>
      <c r="D43" s="17"/>
      <c r="E43" s="11" t="s">
        <v>13</v>
      </c>
      <c r="F43" s="11">
        <v>30</v>
      </c>
      <c r="G43" s="12">
        <v>0</v>
      </c>
      <c r="H43" s="29">
        <f t="shared" si="1"/>
        <v>0</v>
      </c>
    </row>
    <row r="44" spans="1:8" ht="31" x14ac:dyDescent="0.35">
      <c r="A44" s="28">
        <v>40</v>
      </c>
      <c r="B44" s="13" t="s">
        <v>43</v>
      </c>
      <c r="C44" s="16" t="s">
        <v>89</v>
      </c>
      <c r="D44" s="17"/>
      <c r="E44" s="11" t="s">
        <v>13</v>
      </c>
      <c r="F44" s="11">
        <v>50</v>
      </c>
      <c r="G44" s="12">
        <v>0</v>
      </c>
      <c r="H44" s="29">
        <f t="shared" si="1"/>
        <v>0</v>
      </c>
    </row>
    <row r="45" spans="1:8" ht="77.5" x14ac:dyDescent="0.35">
      <c r="A45" s="28">
        <v>41</v>
      </c>
      <c r="B45" s="10" t="s">
        <v>159</v>
      </c>
      <c r="C45" s="16" t="s">
        <v>85</v>
      </c>
      <c r="D45" s="17"/>
      <c r="E45" s="11" t="s">
        <v>13</v>
      </c>
      <c r="F45" s="11">
        <v>170</v>
      </c>
      <c r="G45" s="12">
        <v>0</v>
      </c>
      <c r="H45" s="29">
        <f t="shared" si="1"/>
        <v>0</v>
      </c>
    </row>
    <row r="46" spans="1:8" ht="77.5" x14ac:dyDescent="0.35">
      <c r="A46" s="28">
        <v>42</v>
      </c>
      <c r="B46" s="10" t="s">
        <v>160</v>
      </c>
      <c r="C46" s="16" t="s">
        <v>85</v>
      </c>
      <c r="D46" s="17"/>
      <c r="E46" s="11" t="s">
        <v>13</v>
      </c>
      <c r="F46" s="11">
        <v>220</v>
      </c>
      <c r="G46" s="12">
        <v>0</v>
      </c>
      <c r="H46" s="29">
        <f t="shared" si="1"/>
        <v>0</v>
      </c>
    </row>
    <row r="47" spans="1:8" ht="46.5" x14ac:dyDescent="0.35">
      <c r="A47" s="28">
        <v>43</v>
      </c>
      <c r="B47" s="10" t="s">
        <v>44</v>
      </c>
      <c r="C47" s="16" t="s">
        <v>80</v>
      </c>
      <c r="D47" s="17"/>
      <c r="E47" s="11" t="s">
        <v>13</v>
      </c>
      <c r="F47" s="11">
        <v>150</v>
      </c>
      <c r="G47" s="12">
        <v>0</v>
      </c>
      <c r="H47" s="29">
        <f t="shared" si="1"/>
        <v>0</v>
      </c>
    </row>
    <row r="48" spans="1:8" ht="108.5" x14ac:dyDescent="0.35">
      <c r="A48" s="28">
        <v>44</v>
      </c>
      <c r="B48" s="10" t="s">
        <v>137</v>
      </c>
      <c r="C48" s="16" t="s">
        <v>85</v>
      </c>
      <c r="D48" s="17"/>
      <c r="E48" s="11" t="s">
        <v>19</v>
      </c>
      <c r="F48" s="11">
        <v>110</v>
      </c>
      <c r="G48" s="12">
        <v>0</v>
      </c>
      <c r="H48" s="29">
        <f t="shared" si="1"/>
        <v>0</v>
      </c>
    </row>
    <row r="49" spans="1:9" ht="31" x14ac:dyDescent="0.35">
      <c r="A49" s="28">
        <v>45</v>
      </c>
      <c r="B49" s="10" t="s">
        <v>153</v>
      </c>
      <c r="C49" s="16" t="s">
        <v>90</v>
      </c>
      <c r="D49" s="17"/>
      <c r="E49" s="11" t="s">
        <v>45</v>
      </c>
      <c r="F49" s="11">
        <v>60</v>
      </c>
      <c r="G49" s="12">
        <v>0</v>
      </c>
      <c r="H49" s="29">
        <f t="shared" si="1"/>
        <v>0</v>
      </c>
    </row>
    <row r="50" spans="1:9" ht="46.5" x14ac:dyDescent="0.35">
      <c r="A50" s="28">
        <v>46</v>
      </c>
      <c r="B50" s="10" t="s">
        <v>46</v>
      </c>
      <c r="C50" s="16" t="s">
        <v>80</v>
      </c>
      <c r="D50" s="17"/>
      <c r="E50" s="11" t="s">
        <v>13</v>
      </c>
      <c r="F50" s="11">
        <v>50</v>
      </c>
      <c r="G50" s="12">
        <v>0</v>
      </c>
      <c r="H50" s="29">
        <f t="shared" si="1"/>
        <v>0</v>
      </c>
    </row>
    <row r="51" spans="1:9" ht="62" x14ac:dyDescent="0.35">
      <c r="A51" s="28">
        <v>47</v>
      </c>
      <c r="B51" s="10" t="s">
        <v>47</v>
      </c>
      <c r="C51" s="16" t="s">
        <v>85</v>
      </c>
      <c r="D51" s="17"/>
      <c r="E51" s="11" t="s">
        <v>13</v>
      </c>
      <c r="F51" s="11">
        <v>780</v>
      </c>
      <c r="G51" s="12">
        <v>0</v>
      </c>
      <c r="H51" s="29">
        <f t="shared" si="1"/>
        <v>0</v>
      </c>
    </row>
    <row r="52" spans="1:9" ht="31" x14ac:dyDescent="0.35">
      <c r="A52" s="28">
        <v>48</v>
      </c>
      <c r="B52" s="10" t="s">
        <v>48</v>
      </c>
      <c r="C52" s="16" t="s">
        <v>91</v>
      </c>
      <c r="D52" s="17"/>
      <c r="E52" s="11" t="s">
        <v>13</v>
      </c>
      <c r="F52" s="11">
        <v>30</v>
      </c>
      <c r="G52" s="12">
        <v>0</v>
      </c>
      <c r="H52" s="29">
        <f t="shared" si="1"/>
        <v>0</v>
      </c>
    </row>
    <row r="53" spans="1:9" ht="30.75" customHeight="1" x14ac:dyDescent="0.35">
      <c r="A53" s="28">
        <v>49</v>
      </c>
      <c r="B53" s="10" t="s">
        <v>117</v>
      </c>
      <c r="C53" s="16" t="s">
        <v>83</v>
      </c>
      <c r="D53" s="17"/>
      <c r="E53" s="11" t="s">
        <v>116</v>
      </c>
      <c r="F53" s="11">
        <v>30</v>
      </c>
      <c r="G53" s="12">
        <v>0</v>
      </c>
      <c r="H53" s="29">
        <f t="shared" si="1"/>
        <v>0</v>
      </c>
    </row>
    <row r="54" spans="1:9" ht="46.5" x14ac:dyDescent="0.35">
      <c r="A54" s="28">
        <v>50</v>
      </c>
      <c r="B54" s="10" t="s">
        <v>49</v>
      </c>
      <c r="C54" s="16" t="s">
        <v>80</v>
      </c>
      <c r="D54" s="17"/>
      <c r="E54" s="11" t="s">
        <v>13</v>
      </c>
      <c r="F54" s="11">
        <v>30</v>
      </c>
      <c r="G54" s="12">
        <v>0</v>
      </c>
      <c r="H54" s="29">
        <f t="shared" si="1"/>
        <v>0</v>
      </c>
    </row>
    <row r="55" spans="1:9" ht="139.5" x14ac:dyDescent="0.35">
      <c r="A55" s="28">
        <v>51</v>
      </c>
      <c r="B55" s="10" t="s">
        <v>138</v>
      </c>
      <c r="C55" s="16" t="s">
        <v>80</v>
      </c>
      <c r="D55" s="17"/>
      <c r="E55" s="11" t="s">
        <v>13</v>
      </c>
      <c r="F55" s="11">
        <v>3100</v>
      </c>
      <c r="G55" s="12">
        <v>0</v>
      </c>
      <c r="H55" s="29">
        <f t="shared" si="1"/>
        <v>0</v>
      </c>
    </row>
    <row r="56" spans="1:9" ht="15.5" x14ac:dyDescent="0.35">
      <c r="A56" s="28">
        <v>52</v>
      </c>
      <c r="B56" s="10" t="s">
        <v>50</v>
      </c>
      <c r="C56" s="16" t="s">
        <v>92</v>
      </c>
      <c r="D56" s="17"/>
      <c r="E56" s="11" t="s">
        <v>13</v>
      </c>
      <c r="F56" s="11">
        <v>110</v>
      </c>
      <c r="G56" s="12">
        <v>0</v>
      </c>
      <c r="H56" s="29">
        <f t="shared" si="1"/>
        <v>0</v>
      </c>
      <c r="I56" s="4"/>
    </row>
    <row r="57" spans="1:9" ht="15.5" x14ac:dyDescent="0.35">
      <c r="A57" s="28">
        <v>53</v>
      </c>
      <c r="B57" s="10" t="s">
        <v>161</v>
      </c>
      <c r="C57" s="16" t="s">
        <v>93</v>
      </c>
      <c r="D57" s="17"/>
      <c r="E57" s="11" t="s">
        <v>13</v>
      </c>
      <c r="F57" s="11">
        <v>80</v>
      </c>
      <c r="G57" s="12">
        <v>0</v>
      </c>
      <c r="H57" s="29">
        <f t="shared" si="1"/>
        <v>0</v>
      </c>
    </row>
    <row r="58" spans="1:9" ht="15.5" x14ac:dyDescent="0.35">
      <c r="A58" s="28">
        <v>54</v>
      </c>
      <c r="B58" s="10" t="s">
        <v>51</v>
      </c>
      <c r="C58" s="16" t="s">
        <v>94</v>
      </c>
      <c r="D58" s="17"/>
      <c r="E58" s="11" t="s">
        <v>13</v>
      </c>
      <c r="F58" s="11">
        <v>30</v>
      </c>
      <c r="G58" s="12">
        <v>0</v>
      </c>
      <c r="H58" s="29">
        <f t="shared" si="1"/>
        <v>0</v>
      </c>
    </row>
    <row r="59" spans="1:9" ht="31" x14ac:dyDescent="0.35">
      <c r="A59" s="28">
        <v>55</v>
      </c>
      <c r="B59" s="10" t="s">
        <v>162</v>
      </c>
      <c r="C59" s="16" t="s">
        <v>95</v>
      </c>
      <c r="D59" s="17"/>
      <c r="E59" s="11" t="s">
        <v>13</v>
      </c>
      <c r="F59" s="11">
        <v>60</v>
      </c>
      <c r="G59" s="12">
        <v>0</v>
      </c>
      <c r="H59" s="29">
        <f t="shared" si="1"/>
        <v>0</v>
      </c>
    </row>
    <row r="60" spans="1:9" ht="62" x14ac:dyDescent="0.35">
      <c r="A60" s="28">
        <v>56</v>
      </c>
      <c r="B60" s="13" t="s">
        <v>52</v>
      </c>
      <c r="C60" s="16" t="s">
        <v>83</v>
      </c>
      <c r="D60" s="17"/>
      <c r="E60" s="11" t="s">
        <v>19</v>
      </c>
      <c r="F60" s="11">
        <v>10</v>
      </c>
      <c r="G60" s="12">
        <v>0</v>
      </c>
      <c r="H60" s="29">
        <f t="shared" si="1"/>
        <v>0</v>
      </c>
    </row>
    <row r="61" spans="1:9" ht="40.5" customHeight="1" x14ac:dyDescent="0.35">
      <c r="A61" s="28">
        <v>57</v>
      </c>
      <c r="B61" s="10" t="s">
        <v>53</v>
      </c>
      <c r="C61" s="16" t="s">
        <v>93</v>
      </c>
      <c r="D61" s="17"/>
      <c r="E61" s="11" t="s">
        <v>13</v>
      </c>
      <c r="F61" s="11">
        <v>30</v>
      </c>
      <c r="G61" s="12">
        <v>0</v>
      </c>
      <c r="H61" s="29">
        <f t="shared" si="1"/>
        <v>0</v>
      </c>
    </row>
    <row r="62" spans="1:9" ht="93" x14ac:dyDescent="0.35">
      <c r="A62" s="28">
        <v>58</v>
      </c>
      <c r="B62" s="13" t="s">
        <v>151</v>
      </c>
      <c r="C62" s="16" t="s">
        <v>96</v>
      </c>
      <c r="D62" s="17"/>
      <c r="E62" s="11" t="s">
        <v>13</v>
      </c>
      <c r="F62" s="11">
        <v>100</v>
      </c>
      <c r="G62" s="12">
        <v>0</v>
      </c>
      <c r="H62" s="29">
        <f t="shared" si="1"/>
        <v>0</v>
      </c>
    </row>
    <row r="63" spans="1:9" ht="93" x14ac:dyDescent="0.35">
      <c r="A63" s="28">
        <v>59</v>
      </c>
      <c r="B63" s="15" t="s">
        <v>152</v>
      </c>
      <c r="C63" s="16" t="s">
        <v>96</v>
      </c>
      <c r="D63" s="17"/>
      <c r="E63" s="11" t="s">
        <v>13</v>
      </c>
      <c r="F63" s="11">
        <v>100</v>
      </c>
      <c r="G63" s="12">
        <v>0</v>
      </c>
      <c r="H63" s="29">
        <f t="shared" si="1"/>
        <v>0</v>
      </c>
    </row>
    <row r="64" spans="1:9" ht="62" x14ac:dyDescent="0.35">
      <c r="A64" s="28">
        <v>60</v>
      </c>
      <c r="B64" s="10" t="s">
        <v>54</v>
      </c>
      <c r="C64" s="16" t="s">
        <v>97</v>
      </c>
      <c r="D64" s="17"/>
      <c r="E64" s="11" t="s">
        <v>13</v>
      </c>
      <c r="F64" s="11">
        <v>80</v>
      </c>
      <c r="G64" s="12">
        <v>0</v>
      </c>
      <c r="H64" s="29">
        <f t="shared" si="1"/>
        <v>0</v>
      </c>
    </row>
    <row r="65" spans="1:10" ht="62" x14ac:dyDescent="0.35">
      <c r="A65" s="28">
        <v>61</v>
      </c>
      <c r="B65" s="10" t="s">
        <v>55</v>
      </c>
      <c r="C65" s="16" t="s">
        <v>80</v>
      </c>
      <c r="D65" s="17"/>
      <c r="E65" s="11" t="s">
        <v>13</v>
      </c>
      <c r="F65" s="11">
        <v>60</v>
      </c>
      <c r="G65" s="12">
        <v>0</v>
      </c>
      <c r="H65" s="29">
        <f t="shared" si="1"/>
        <v>0</v>
      </c>
    </row>
    <row r="66" spans="1:10" ht="62" x14ac:dyDescent="0.35">
      <c r="A66" s="28">
        <v>62</v>
      </c>
      <c r="B66" s="10" t="s">
        <v>150</v>
      </c>
      <c r="C66" s="16" t="s">
        <v>15</v>
      </c>
      <c r="D66" s="17"/>
      <c r="E66" s="11" t="s">
        <v>13</v>
      </c>
      <c r="F66" s="11">
        <v>1000</v>
      </c>
      <c r="G66" s="12">
        <v>0</v>
      </c>
      <c r="H66" s="29">
        <f t="shared" si="1"/>
        <v>0</v>
      </c>
    </row>
    <row r="67" spans="1:10" ht="46.5" x14ac:dyDescent="0.35">
      <c r="A67" s="28">
        <v>63</v>
      </c>
      <c r="B67" s="10" t="s">
        <v>140</v>
      </c>
      <c r="C67" s="16" t="s">
        <v>139</v>
      </c>
      <c r="D67" s="17"/>
      <c r="E67" s="11" t="s">
        <v>13</v>
      </c>
      <c r="F67" s="11">
        <v>340</v>
      </c>
      <c r="G67" s="12">
        <v>0</v>
      </c>
      <c r="H67" s="29">
        <f t="shared" si="1"/>
        <v>0</v>
      </c>
    </row>
    <row r="68" spans="1:10" ht="29.25" customHeight="1" x14ac:dyDescent="0.35">
      <c r="A68" s="28">
        <v>64</v>
      </c>
      <c r="B68" s="10" t="s">
        <v>110</v>
      </c>
      <c r="C68" s="16" t="s">
        <v>80</v>
      </c>
      <c r="D68" s="17"/>
      <c r="E68" s="11" t="s">
        <v>13</v>
      </c>
      <c r="F68" s="11">
        <v>340</v>
      </c>
      <c r="G68" s="12">
        <v>0</v>
      </c>
      <c r="H68" s="29">
        <f t="shared" si="1"/>
        <v>0</v>
      </c>
    </row>
    <row r="69" spans="1:10" ht="114" customHeight="1" x14ac:dyDescent="0.35">
      <c r="A69" s="28">
        <v>65</v>
      </c>
      <c r="B69" s="10" t="s">
        <v>163</v>
      </c>
      <c r="C69" s="16" t="s">
        <v>98</v>
      </c>
      <c r="D69" s="17"/>
      <c r="E69" s="11" t="s">
        <v>13</v>
      </c>
      <c r="F69" s="11">
        <v>40</v>
      </c>
      <c r="G69" s="12">
        <v>0</v>
      </c>
      <c r="H69" s="29">
        <f t="shared" ref="H69:H100" si="2">ROUND(F69*G69,2)</f>
        <v>0</v>
      </c>
    </row>
    <row r="70" spans="1:10" ht="93" x14ac:dyDescent="0.35">
      <c r="A70" s="28">
        <v>66</v>
      </c>
      <c r="B70" s="10" t="s">
        <v>56</v>
      </c>
      <c r="C70" s="16" t="s">
        <v>98</v>
      </c>
      <c r="D70" s="17"/>
      <c r="E70" s="11" t="s">
        <v>13</v>
      </c>
      <c r="F70" s="11">
        <v>250</v>
      </c>
      <c r="G70" s="12">
        <v>0</v>
      </c>
      <c r="H70" s="29">
        <f t="shared" si="2"/>
        <v>0</v>
      </c>
      <c r="J70" s="1"/>
    </row>
    <row r="71" spans="1:10" ht="93" x14ac:dyDescent="0.35">
      <c r="A71" s="28">
        <v>67</v>
      </c>
      <c r="B71" s="10" t="s">
        <v>111</v>
      </c>
      <c r="C71" s="16" t="s">
        <v>98</v>
      </c>
      <c r="D71" s="17"/>
      <c r="E71" s="11" t="s">
        <v>13</v>
      </c>
      <c r="F71" s="11">
        <v>800</v>
      </c>
      <c r="G71" s="12">
        <v>0</v>
      </c>
      <c r="H71" s="29">
        <f t="shared" si="2"/>
        <v>0</v>
      </c>
      <c r="J71" s="1"/>
    </row>
    <row r="72" spans="1:10" ht="62" x14ac:dyDescent="0.35">
      <c r="A72" s="28">
        <v>68</v>
      </c>
      <c r="B72" s="10" t="s">
        <v>57</v>
      </c>
      <c r="C72" s="16" t="s">
        <v>99</v>
      </c>
      <c r="D72" s="17"/>
      <c r="E72" s="11" t="s">
        <v>13</v>
      </c>
      <c r="F72" s="11">
        <v>70</v>
      </c>
      <c r="G72" s="12">
        <v>0</v>
      </c>
      <c r="H72" s="29">
        <f t="shared" si="2"/>
        <v>0</v>
      </c>
    </row>
    <row r="73" spans="1:10" ht="77.5" x14ac:dyDescent="0.35">
      <c r="A73" s="28">
        <v>69</v>
      </c>
      <c r="B73" s="10" t="s">
        <v>58</v>
      </c>
      <c r="C73" s="16" t="s">
        <v>85</v>
      </c>
      <c r="D73" s="17"/>
      <c r="E73" s="11" t="s">
        <v>13</v>
      </c>
      <c r="F73" s="11">
        <v>230</v>
      </c>
      <c r="G73" s="12">
        <v>0</v>
      </c>
      <c r="H73" s="29">
        <f t="shared" si="2"/>
        <v>0</v>
      </c>
    </row>
    <row r="74" spans="1:10" ht="93" x14ac:dyDescent="0.35">
      <c r="A74" s="28">
        <v>70</v>
      </c>
      <c r="B74" s="10" t="s">
        <v>59</v>
      </c>
      <c r="C74" s="16" t="s">
        <v>85</v>
      </c>
      <c r="D74" s="17"/>
      <c r="E74" s="11" t="s">
        <v>13</v>
      </c>
      <c r="F74" s="11">
        <v>260</v>
      </c>
      <c r="G74" s="12">
        <v>0</v>
      </c>
      <c r="H74" s="29">
        <f t="shared" si="2"/>
        <v>0</v>
      </c>
    </row>
    <row r="75" spans="1:10" ht="15.5" x14ac:dyDescent="0.35">
      <c r="A75" s="28">
        <v>71</v>
      </c>
      <c r="B75" s="10" t="s">
        <v>60</v>
      </c>
      <c r="C75" s="16" t="s">
        <v>100</v>
      </c>
      <c r="D75" s="17"/>
      <c r="E75" s="11" t="s">
        <v>19</v>
      </c>
      <c r="F75" s="11">
        <v>430</v>
      </c>
      <c r="G75" s="12">
        <v>0</v>
      </c>
      <c r="H75" s="29">
        <f t="shared" si="2"/>
        <v>0</v>
      </c>
    </row>
    <row r="76" spans="1:10" ht="15.5" x14ac:dyDescent="0.35">
      <c r="A76" s="28">
        <v>72</v>
      </c>
      <c r="B76" s="10" t="s">
        <v>61</v>
      </c>
      <c r="C76" s="16" t="s">
        <v>100</v>
      </c>
      <c r="D76" s="17"/>
      <c r="E76" s="11" t="s">
        <v>19</v>
      </c>
      <c r="F76" s="11">
        <v>140</v>
      </c>
      <c r="G76" s="12">
        <v>0</v>
      </c>
      <c r="H76" s="29">
        <f t="shared" si="2"/>
        <v>0</v>
      </c>
    </row>
    <row r="77" spans="1:10" ht="15.5" x14ac:dyDescent="0.35">
      <c r="A77" s="28">
        <v>73</v>
      </c>
      <c r="B77" s="10" t="s">
        <v>62</v>
      </c>
      <c r="C77" s="16" t="s">
        <v>101</v>
      </c>
      <c r="D77" s="17"/>
      <c r="E77" s="11" t="s">
        <v>13</v>
      </c>
      <c r="F77" s="11">
        <v>340</v>
      </c>
      <c r="G77" s="12">
        <v>0</v>
      </c>
      <c r="H77" s="29">
        <f t="shared" si="2"/>
        <v>0</v>
      </c>
    </row>
    <row r="78" spans="1:10" ht="31" x14ac:dyDescent="0.35">
      <c r="A78" s="28">
        <v>74</v>
      </c>
      <c r="B78" s="10" t="s">
        <v>63</v>
      </c>
      <c r="C78" s="16" t="s">
        <v>102</v>
      </c>
      <c r="D78" s="17"/>
      <c r="E78" s="11" t="s">
        <v>13</v>
      </c>
      <c r="F78" s="11">
        <v>30</v>
      </c>
      <c r="G78" s="12">
        <v>0</v>
      </c>
      <c r="H78" s="29">
        <f t="shared" si="2"/>
        <v>0</v>
      </c>
    </row>
    <row r="79" spans="1:10" ht="15.5" x14ac:dyDescent="0.35">
      <c r="A79" s="28">
        <v>75</v>
      </c>
      <c r="B79" s="10" t="s">
        <v>141</v>
      </c>
      <c r="C79" s="16" t="s">
        <v>93</v>
      </c>
      <c r="D79" s="17"/>
      <c r="E79" s="11" t="s">
        <v>19</v>
      </c>
      <c r="F79" s="11">
        <v>20</v>
      </c>
      <c r="G79" s="12">
        <v>0</v>
      </c>
      <c r="H79" s="29">
        <f t="shared" si="2"/>
        <v>0</v>
      </c>
    </row>
    <row r="80" spans="1:10" ht="15.5" x14ac:dyDescent="0.35">
      <c r="A80" s="28">
        <v>76</v>
      </c>
      <c r="B80" s="10" t="s">
        <v>64</v>
      </c>
      <c r="C80" s="16" t="s">
        <v>103</v>
      </c>
      <c r="D80" s="17"/>
      <c r="E80" s="11" t="s">
        <v>13</v>
      </c>
      <c r="F80" s="11">
        <v>250</v>
      </c>
      <c r="G80" s="12">
        <v>0</v>
      </c>
      <c r="H80" s="29">
        <f t="shared" si="2"/>
        <v>0</v>
      </c>
    </row>
    <row r="81" spans="1:8" ht="15.5" x14ac:dyDescent="0.35">
      <c r="A81" s="28">
        <v>77</v>
      </c>
      <c r="B81" s="10" t="s">
        <v>65</v>
      </c>
      <c r="C81" s="16" t="s">
        <v>104</v>
      </c>
      <c r="D81" s="17"/>
      <c r="E81" s="11" t="s">
        <v>13</v>
      </c>
      <c r="F81" s="11">
        <v>640</v>
      </c>
      <c r="G81" s="12">
        <v>0</v>
      </c>
      <c r="H81" s="29">
        <f t="shared" si="2"/>
        <v>0</v>
      </c>
    </row>
    <row r="82" spans="1:8" ht="31" x14ac:dyDescent="0.35">
      <c r="A82" s="28">
        <v>78</v>
      </c>
      <c r="B82" s="10" t="s">
        <v>66</v>
      </c>
      <c r="C82" s="16" t="s">
        <v>83</v>
      </c>
      <c r="D82" s="17"/>
      <c r="E82" s="11" t="s">
        <v>13</v>
      </c>
      <c r="F82" s="11">
        <v>2350</v>
      </c>
      <c r="G82" s="12">
        <v>0</v>
      </c>
      <c r="H82" s="29">
        <f t="shared" si="2"/>
        <v>0</v>
      </c>
    </row>
    <row r="83" spans="1:8" ht="31" x14ac:dyDescent="0.35">
      <c r="A83" s="28">
        <v>79</v>
      </c>
      <c r="B83" s="10" t="s">
        <v>164</v>
      </c>
      <c r="C83" s="16" t="s">
        <v>83</v>
      </c>
      <c r="D83" s="17"/>
      <c r="E83" s="11" t="s">
        <v>13</v>
      </c>
      <c r="F83" s="11">
        <v>850</v>
      </c>
      <c r="G83" s="12">
        <v>0</v>
      </c>
      <c r="H83" s="29">
        <f t="shared" si="2"/>
        <v>0</v>
      </c>
    </row>
    <row r="84" spans="1:8" ht="31" x14ac:dyDescent="0.35">
      <c r="A84" s="28">
        <v>80</v>
      </c>
      <c r="B84" s="10" t="s">
        <v>67</v>
      </c>
      <c r="C84" s="16" t="s">
        <v>85</v>
      </c>
      <c r="D84" s="17"/>
      <c r="E84" s="11" t="s">
        <v>13</v>
      </c>
      <c r="F84" s="11">
        <v>250</v>
      </c>
      <c r="G84" s="12">
        <v>0</v>
      </c>
      <c r="H84" s="29">
        <f t="shared" si="2"/>
        <v>0</v>
      </c>
    </row>
    <row r="85" spans="1:8" ht="33" x14ac:dyDescent="0.35">
      <c r="A85" s="28">
        <v>81</v>
      </c>
      <c r="B85" s="10" t="s">
        <v>165</v>
      </c>
      <c r="C85" s="16" t="s">
        <v>85</v>
      </c>
      <c r="D85" s="17"/>
      <c r="E85" s="11" t="s">
        <v>13</v>
      </c>
      <c r="F85" s="11">
        <v>870</v>
      </c>
      <c r="G85" s="12">
        <v>0</v>
      </c>
      <c r="H85" s="29">
        <f t="shared" si="2"/>
        <v>0</v>
      </c>
    </row>
    <row r="86" spans="1:8" ht="48.5" x14ac:dyDescent="0.35">
      <c r="A86" s="28">
        <v>82</v>
      </c>
      <c r="B86" s="10" t="s">
        <v>166</v>
      </c>
      <c r="C86" s="16" t="s">
        <v>85</v>
      </c>
      <c r="D86" s="17"/>
      <c r="E86" s="11" t="s">
        <v>13</v>
      </c>
      <c r="F86" s="11">
        <v>950</v>
      </c>
      <c r="G86" s="12">
        <v>0</v>
      </c>
      <c r="H86" s="29">
        <f t="shared" si="2"/>
        <v>0</v>
      </c>
    </row>
    <row r="87" spans="1:8" ht="46.5" x14ac:dyDescent="0.35">
      <c r="A87" s="28">
        <v>83</v>
      </c>
      <c r="B87" s="10" t="s">
        <v>68</v>
      </c>
      <c r="C87" s="16" t="s">
        <v>80</v>
      </c>
      <c r="D87" s="17"/>
      <c r="E87" s="11" t="s">
        <v>13</v>
      </c>
      <c r="F87" s="11">
        <v>80</v>
      </c>
      <c r="G87" s="12">
        <v>0</v>
      </c>
      <c r="H87" s="29">
        <f t="shared" si="2"/>
        <v>0</v>
      </c>
    </row>
    <row r="88" spans="1:8" ht="31" x14ac:dyDescent="0.35">
      <c r="A88" s="28">
        <v>84</v>
      </c>
      <c r="B88" s="15" t="s">
        <v>69</v>
      </c>
      <c r="C88" s="16" t="s">
        <v>123</v>
      </c>
      <c r="D88" s="17"/>
      <c r="E88" s="11" t="s">
        <v>13</v>
      </c>
      <c r="F88" s="11">
        <v>220</v>
      </c>
      <c r="G88" s="12">
        <v>0</v>
      </c>
      <c r="H88" s="29">
        <f t="shared" si="2"/>
        <v>0</v>
      </c>
    </row>
    <row r="89" spans="1:8" ht="31" x14ac:dyDescent="0.35">
      <c r="A89" s="28">
        <v>85</v>
      </c>
      <c r="B89" s="13" t="s">
        <v>147</v>
      </c>
      <c r="C89" s="16" t="s">
        <v>146</v>
      </c>
      <c r="D89" s="17"/>
      <c r="E89" s="11" t="s">
        <v>13</v>
      </c>
      <c r="F89" s="11">
        <v>260</v>
      </c>
      <c r="G89" s="12">
        <v>0</v>
      </c>
      <c r="H89" s="29">
        <f t="shared" si="2"/>
        <v>0</v>
      </c>
    </row>
    <row r="90" spans="1:8" ht="124" x14ac:dyDescent="0.35">
      <c r="A90" s="28">
        <v>86</v>
      </c>
      <c r="B90" s="10" t="s">
        <v>119</v>
      </c>
      <c r="C90" s="16" t="s">
        <v>118</v>
      </c>
      <c r="D90" s="17"/>
      <c r="E90" s="11" t="s">
        <v>13</v>
      </c>
      <c r="F90" s="11">
        <v>80</v>
      </c>
      <c r="G90" s="12">
        <v>0</v>
      </c>
      <c r="H90" s="29">
        <f t="shared" si="2"/>
        <v>0</v>
      </c>
    </row>
    <row r="91" spans="1:8" ht="31" x14ac:dyDescent="0.35">
      <c r="A91" s="28">
        <v>87</v>
      </c>
      <c r="B91" s="13" t="s">
        <v>126</v>
      </c>
      <c r="C91" s="16" t="s">
        <v>83</v>
      </c>
      <c r="D91" s="17"/>
      <c r="E91" s="11" t="s">
        <v>70</v>
      </c>
      <c r="F91" s="11">
        <v>70</v>
      </c>
      <c r="G91" s="12">
        <v>0</v>
      </c>
      <c r="H91" s="29">
        <f t="shared" si="2"/>
        <v>0</v>
      </c>
    </row>
    <row r="92" spans="1:8" ht="31" x14ac:dyDescent="0.35">
      <c r="A92" s="28">
        <v>88</v>
      </c>
      <c r="B92" s="10" t="s">
        <v>127</v>
      </c>
      <c r="C92" s="16" t="s">
        <v>83</v>
      </c>
      <c r="D92" s="17"/>
      <c r="E92" s="11" t="s">
        <v>70</v>
      </c>
      <c r="F92" s="11">
        <v>60</v>
      </c>
      <c r="G92" s="12">
        <v>0</v>
      </c>
      <c r="H92" s="29">
        <f t="shared" si="2"/>
        <v>0</v>
      </c>
    </row>
    <row r="93" spans="1:8" ht="139.5" x14ac:dyDescent="0.35">
      <c r="A93" s="28">
        <v>89</v>
      </c>
      <c r="B93" s="10" t="s">
        <v>71</v>
      </c>
      <c r="C93" s="16" t="s">
        <v>83</v>
      </c>
      <c r="D93" s="17"/>
      <c r="E93" s="11" t="s">
        <v>13</v>
      </c>
      <c r="F93" s="11">
        <v>3600</v>
      </c>
      <c r="G93" s="12">
        <v>0</v>
      </c>
      <c r="H93" s="29">
        <f t="shared" si="2"/>
        <v>0</v>
      </c>
    </row>
    <row r="94" spans="1:8" ht="31" x14ac:dyDescent="0.35">
      <c r="A94" s="28">
        <v>90</v>
      </c>
      <c r="B94" s="10" t="s">
        <v>143</v>
      </c>
      <c r="C94" s="16" t="s">
        <v>142</v>
      </c>
      <c r="D94" s="17"/>
      <c r="E94" s="11" t="s">
        <v>13</v>
      </c>
      <c r="F94" s="11">
        <v>80</v>
      </c>
      <c r="G94" s="12">
        <v>0</v>
      </c>
      <c r="H94" s="29">
        <f t="shared" si="2"/>
        <v>0</v>
      </c>
    </row>
    <row r="95" spans="1:8" ht="62" x14ac:dyDescent="0.35">
      <c r="A95" s="28">
        <v>91</v>
      </c>
      <c r="B95" s="10" t="s">
        <v>167</v>
      </c>
      <c r="C95" s="16" t="s">
        <v>105</v>
      </c>
      <c r="D95" s="17"/>
      <c r="E95" s="11" t="s">
        <v>19</v>
      </c>
      <c r="F95" s="11">
        <v>10</v>
      </c>
      <c r="G95" s="12">
        <v>0</v>
      </c>
      <c r="H95" s="29">
        <f t="shared" si="2"/>
        <v>0</v>
      </c>
    </row>
    <row r="96" spans="1:8" ht="31" x14ac:dyDescent="0.35">
      <c r="A96" s="28">
        <v>92</v>
      </c>
      <c r="B96" s="10" t="s">
        <v>145</v>
      </c>
      <c r="C96" s="16" t="s">
        <v>144</v>
      </c>
      <c r="D96" s="17"/>
      <c r="E96" s="11" t="s">
        <v>13</v>
      </c>
      <c r="F96" s="11">
        <v>160</v>
      </c>
      <c r="G96" s="12">
        <v>0</v>
      </c>
      <c r="H96" s="29">
        <f t="shared" si="2"/>
        <v>0</v>
      </c>
    </row>
    <row r="97" spans="1:10" ht="15.5" x14ac:dyDescent="0.35">
      <c r="A97" s="28">
        <v>93</v>
      </c>
      <c r="B97" s="10" t="s">
        <v>113</v>
      </c>
      <c r="C97" s="16" t="s">
        <v>80</v>
      </c>
      <c r="D97" s="17"/>
      <c r="E97" s="11" t="s">
        <v>13</v>
      </c>
      <c r="F97" s="11">
        <v>100</v>
      </c>
      <c r="G97" s="12">
        <v>0</v>
      </c>
      <c r="H97" s="29">
        <f t="shared" si="2"/>
        <v>0</v>
      </c>
    </row>
    <row r="98" spans="1:10" ht="31" x14ac:dyDescent="0.35">
      <c r="A98" s="28">
        <v>94</v>
      </c>
      <c r="B98" s="10" t="s">
        <v>72</v>
      </c>
      <c r="C98" s="16" t="s">
        <v>80</v>
      </c>
      <c r="D98" s="17"/>
      <c r="E98" s="11" t="s">
        <v>13</v>
      </c>
      <c r="F98" s="11">
        <v>60</v>
      </c>
      <c r="G98" s="12">
        <v>0</v>
      </c>
      <c r="H98" s="29">
        <f t="shared" si="2"/>
        <v>0</v>
      </c>
    </row>
    <row r="99" spans="1:10" ht="31" x14ac:dyDescent="0.35">
      <c r="A99" s="28">
        <v>95</v>
      </c>
      <c r="B99" s="10" t="s">
        <v>73</v>
      </c>
      <c r="C99" s="16" t="s">
        <v>106</v>
      </c>
      <c r="D99" s="17"/>
      <c r="E99" s="11" t="s">
        <v>13</v>
      </c>
      <c r="F99" s="11">
        <v>90</v>
      </c>
      <c r="G99" s="12">
        <v>0</v>
      </c>
      <c r="H99" s="29">
        <f t="shared" si="2"/>
        <v>0</v>
      </c>
    </row>
    <row r="100" spans="1:10" ht="31" x14ac:dyDescent="0.35">
      <c r="A100" s="28">
        <v>96</v>
      </c>
      <c r="B100" s="10" t="s">
        <v>74</v>
      </c>
      <c r="C100" s="16" t="s">
        <v>85</v>
      </c>
      <c r="D100" s="17"/>
      <c r="E100" s="11" t="s">
        <v>19</v>
      </c>
      <c r="F100" s="11">
        <v>310</v>
      </c>
      <c r="G100" s="12">
        <v>0</v>
      </c>
      <c r="H100" s="29">
        <f t="shared" si="2"/>
        <v>0</v>
      </c>
    </row>
    <row r="101" spans="1:10" ht="31" x14ac:dyDescent="0.35">
      <c r="A101" s="28">
        <v>97</v>
      </c>
      <c r="B101" s="10" t="s">
        <v>75</v>
      </c>
      <c r="C101" s="16" t="s">
        <v>107</v>
      </c>
      <c r="D101" s="17"/>
      <c r="E101" s="11" t="s">
        <v>19</v>
      </c>
      <c r="F101" s="11">
        <v>60</v>
      </c>
      <c r="G101" s="12">
        <v>0</v>
      </c>
      <c r="H101" s="29">
        <f t="shared" ref="H101:H106" si="3">ROUND(F101*G101,2)</f>
        <v>0</v>
      </c>
    </row>
    <row r="102" spans="1:10" ht="31" x14ac:dyDescent="0.35">
      <c r="A102" s="28">
        <v>98</v>
      </c>
      <c r="B102" s="10" t="s">
        <v>76</v>
      </c>
      <c r="C102" s="16" t="s">
        <v>107</v>
      </c>
      <c r="D102" s="17"/>
      <c r="E102" s="11" t="s">
        <v>19</v>
      </c>
      <c r="F102" s="11">
        <v>30</v>
      </c>
      <c r="G102" s="12">
        <v>0</v>
      </c>
      <c r="H102" s="29">
        <f t="shared" si="3"/>
        <v>0</v>
      </c>
    </row>
    <row r="103" spans="1:10" ht="31" x14ac:dyDescent="0.35">
      <c r="A103" s="28">
        <v>99</v>
      </c>
      <c r="B103" s="10" t="s">
        <v>77</v>
      </c>
      <c r="C103" s="16" t="s">
        <v>85</v>
      </c>
      <c r="D103" s="17"/>
      <c r="E103" s="11" t="s">
        <v>19</v>
      </c>
      <c r="F103" s="11">
        <v>1450</v>
      </c>
      <c r="G103" s="12">
        <v>0</v>
      </c>
      <c r="H103" s="29">
        <f t="shared" si="3"/>
        <v>0</v>
      </c>
    </row>
    <row r="104" spans="1:10" ht="15.5" x14ac:dyDescent="0.35">
      <c r="A104" s="28">
        <v>100</v>
      </c>
      <c r="B104" s="10" t="s">
        <v>115</v>
      </c>
      <c r="C104" s="16" t="s">
        <v>114</v>
      </c>
      <c r="D104" s="17"/>
      <c r="E104" s="11" t="s">
        <v>13</v>
      </c>
      <c r="F104" s="11">
        <v>20</v>
      </c>
      <c r="G104" s="12">
        <v>0</v>
      </c>
      <c r="H104" s="29">
        <f t="shared" si="3"/>
        <v>0</v>
      </c>
    </row>
    <row r="105" spans="1:10" ht="31" x14ac:dyDescent="0.35">
      <c r="A105" s="28">
        <v>101</v>
      </c>
      <c r="B105" s="13" t="s">
        <v>168</v>
      </c>
      <c r="C105" s="16" t="s">
        <v>83</v>
      </c>
      <c r="D105" s="17"/>
      <c r="E105" s="11" t="s">
        <v>13</v>
      </c>
      <c r="F105" s="11">
        <v>20</v>
      </c>
      <c r="G105" s="12">
        <v>0</v>
      </c>
      <c r="H105" s="29">
        <f t="shared" si="3"/>
        <v>0</v>
      </c>
    </row>
    <row r="106" spans="1:10" ht="31" x14ac:dyDescent="0.35">
      <c r="A106" s="28">
        <v>102</v>
      </c>
      <c r="B106" s="13" t="s">
        <v>169</v>
      </c>
      <c r="C106" s="16" t="s">
        <v>108</v>
      </c>
      <c r="D106" s="17"/>
      <c r="E106" s="11" t="s">
        <v>13</v>
      </c>
      <c r="F106" s="11">
        <v>35</v>
      </c>
      <c r="G106" s="12">
        <v>0</v>
      </c>
      <c r="H106" s="29">
        <f t="shared" si="3"/>
        <v>0</v>
      </c>
    </row>
    <row r="107" spans="1:10" ht="62" x14ac:dyDescent="0.35">
      <c r="A107" s="28">
        <v>103</v>
      </c>
      <c r="B107" s="13" t="s">
        <v>149</v>
      </c>
      <c r="C107" s="16" t="s">
        <v>148</v>
      </c>
      <c r="D107" s="17"/>
      <c r="E107" s="11" t="s">
        <v>19</v>
      </c>
      <c r="F107" s="11">
        <v>30</v>
      </c>
      <c r="G107" s="12">
        <v>0</v>
      </c>
      <c r="H107" s="29">
        <f>ROUND(F107*G107,2)</f>
        <v>0</v>
      </c>
      <c r="J107" s="6"/>
    </row>
    <row r="108" spans="1:10" ht="40" customHeight="1" x14ac:dyDescent="0.35">
      <c r="A108" s="30" t="s">
        <v>174</v>
      </c>
      <c r="B108" s="20"/>
      <c r="C108" s="20"/>
      <c r="D108" s="20"/>
      <c r="E108" s="20"/>
      <c r="F108" s="20"/>
      <c r="G108" s="20"/>
      <c r="H108" s="31">
        <f>SUM(H5:H107)</f>
        <v>0</v>
      </c>
      <c r="I108" s="2"/>
      <c r="J108" s="3"/>
    </row>
    <row r="109" spans="1:10" ht="36.5" customHeight="1" x14ac:dyDescent="0.35">
      <c r="A109" s="30" t="s">
        <v>173</v>
      </c>
      <c r="B109" s="20"/>
      <c r="C109" s="20"/>
      <c r="D109" s="20"/>
      <c r="E109" s="20"/>
      <c r="F109" s="20"/>
      <c r="G109" s="20"/>
      <c r="H109" s="31">
        <f>H108*23%</f>
        <v>0</v>
      </c>
      <c r="J109" s="5"/>
    </row>
    <row r="110" spans="1:10" ht="39.5" customHeight="1" x14ac:dyDescent="0.35">
      <c r="A110" s="30" t="s">
        <v>170</v>
      </c>
      <c r="B110" s="20"/>
      <c r="C110" s="20"/>
      <c r="D110" s="20"/>
      <c r="E110" s="20"/>
      <c r="F110" s="20"/>
      <c r="G110" s="20"/>
      <c r="H110" s="31">
        <f>SUM(H109,H108)</f>
        <v>0</v>
      </c>
    </row>
    <row r="111" spans="1:10" x14ac:dyDescent="0.35">
      <c r="A111" s="32"/>
      <c r="B111" s="33"/>
      <c r="C111" s="33"/>
      <c r="D111" s="33"/>
      <c r="E111" s="33"/>
      <c r="F111" s="33"/>
      <c r="G111" s="33"/>
      <c r="H111" s="34"/>
    </row>
    <row r="112" spans="1:10" x14ac:dyDescent="0.35">
      <c r="A112" s="32"/>
      <c r="B112" s="33"/>
      <c r="C112" s="33"/>
      <c r="D112" s="33"/>
      <c r="E112" s="33"/>
      <c r="F112" s="33"/>
      <c r="G112" s="33"/>
      <c r="H112" s="34"/>
    </row>
    <row r="113" spans="1:8" ht="37" customHeight="1" x14ac:dyDescent="0.35">
      <c r="A113" s="32"/>
      <c r="B113" s="33"/>
      <c r="C113" s="33"/>
      <c r="D113" s="35" t="s">
        <v>175</v>
      </c>
      <c r="E113" s="35"/>
      <c r="F113" s="35"/>
      <c r="G113" s="35"/>
      <c r="H113" s="36"/>
    </row>
    <row r="114" spans="1:8" x14ac:dyDescent="0.35">
      <c r="A114" s="32"/>
      <c r="B114" s="33"/>
      <c r="C114" s="33"/>
      <c r="D114" s="33"/>
      <c r="E114" s="33"/>
      <c r="F114" s="33"/>
      <c r="G114" s="33"/>
      <c r="H114" s="34"/>
    </row>
    <row r="115" spans="1:8" x14ac:dyDescent="0.35">
      <c r="A115" s="32"/>
      <c r="B115" s="33"/>
      <c r="C115" s="33"/>
      <c r="D115" s="33"/>
      <c r="E115" s="33"/>
      <c r="F115" s="33"/>
      <c r="G115" s="33"/>
      <c r="H115" s="34"/>
    </row>
    <row r="116" spans="1:8" x14ac:dyDescent="0.35">
      <c r="A116" s="32"/>
      <c r="B116" s="33"/>
      <c r="C116" s="33"/>
      <c r="D116" s="33"/>
      <c r="E116" s="33"/>
      <c r="F116" s="33"/>
      <c r="G116" s="33"/>
      <c r="H116" s="34"/>
    </row>
    <row r="117" spans="1:8" ht="10" customHeight="1" x14ac:dyDescent="0.35">
      <c r="A117" s="37" t="s">
        <v>176</v>
      </c>
      <c r="B117" s="38"/>
      <c r="C117" s="38"/>
      <c r="D117" s="38"/>
      <c r="E117" s="38"/>
      <c r="F117" s="38"/>
      <c r="G117" s="38"/>
      <c r="H117" s="39"/>
    </row>
    <row r="118" spans="1:8" ht="106" customHeight="1" x14ac:dyDescent="0.35">
      <c r="A118" s="43"/>
      <c r="B118" s="38"/>
      <c r="C118" s="38"/>
      <c r="D118" s="38"/>
      <c r="E118" s="38"/>
      <c r="F118" s="38"/>
      <c r="G118" s="38"/>
      <c r="H118" s="39"/>
    </row>
    <row r="119" spans="1:8" ht="14.5" customHeight="1" x14ac:dyDescent="0.35">
      <c r="A119" s="37" t="s">
        <v>178</v>
      </c>
      <c r="B119" s="38"/>
      <c r="C119" s="38"/>
      <c r="D119" s="38"/>
      <c r="E119" s="38"/>
      <c r="F119" s="38"/>
      <c r="G119" s="38"/>
      <c r="H119" s="39"/>
    </row>
    <row r="120" spans="1:8" ht="25" customHeight="1" thickBot="1" x14ac:dyDescent="0.4">
      <c r="A120" s="40"/>
      <c r="B120" s="41"/>
      <c r="C120" s="41"/>
      <c r="D120" s="41"/>
      <c r="E120" s="41"/>
      <c r="F120" s="41"/>
      <c r="G120" s="41"/>
      <c r="H120" s="42"/>
    </row>
  </sheetData>
  <autoFilter ref="A4:H108" xr:uid="{9F4CEE92-D3C8-4B51-B2CB-F49ECFC6A65B}"/>
  <mergeCells count="8">
    <mergeCell ref="A117:H118"/>
    <mergeCell ref="A1:H1"/>
    <mergeCell ref="A119:H120"/>
    <mergeCell ref="A108:G108"/>
    <mergeCell ref="A109:G109"/>
    <mergeCell ref="A110:G110"/>
    <mergeCell ref="A2:H2"/>
    <mergeCell ref="D113:H1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2" fitToHeight="0" orientation="portrait" r:id="rId1"/>
  <rowBreaks count="2" manualBreakCount="2">
    <brk id="72" max="7" man="1"/>
    <brk id="10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517222279F294CA9770E0308A195D5" ma:contentTypeVersion="15" ma:contentTypeDescription="Utwórz nowy dokument." ma:contentTypeScope="" ma:versionID="fed613eef4ddba6c567d5ee2c229404b">
  <xsd:schema xmlns:xsd="http://www.w3.org/2001/XMLSchema" xmlns:xs="http://www.w3.org/2001/XMLSchema" xmlns:p="http://schemas.microsoft.com/office/2006/metadata/properties" xmlns:ns2="1793aae0-d07b-4492-adcc-89714a8208fd" xmlns:ns3="79788114-194a-44a9-9450-9c42bfacd6ad" targetNamespace="http://schemas.microsoft.com/office/2006/metadata/properties" ma:root="true" ma:fieldsID="6b45f10e0627add5e5aa43211735a5e4" ns2:_="" ns3:_="">
    <xsd:import namespace="1793aae0-d07b-4492-adcc-89714a8208fd"/>
    <xsd:import namespace="79788114-194a-44a9-9450-9c42bfacd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3aae0-d07b-4492-adcc-89714a8208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879fa0b4-0685-46f3-a9e9-48f7d48238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88114-194a-44a9-9450-9c42bfacd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6fe7b56-04dd-444b-9e9d-40c72ec4365e}" ma:internalName="TaxCatchAll" ma:showField="CatchAllData" ma:web="79788114-194a-44a9-9450-9c42bfacd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6DF8CF-17C1-4589-8D60-5DB371944E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93aae0-d07b-4492-adcc-89714a8208fd"/>
    <ds:schemaRef ds:uri="79788114-194a-44a9-9450-9c42bfacd6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A0D9E8-10AA-4F48-9D11-4567927D3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Art-Biurowe</vt:lpstr>
      <vt:lpstr>'Art-Biurowe'!Obszar_wydruku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Chruścińska</dc:creator>
  <cp:lastModifiedBy>Piotr Kosicki</cp:lastModifiedBy>
  <cp:lastPrinted>2026-04-21T10:33:19Z</cp:lastPrinted>
  <dcterms:created xsi:type="dcterms:W3CDTF">2015-06-05T18:19:34Z</dcterms:created>
  <dcterms:modified xsi:type="dcterms:W3CDTF">2026-04-21T10:33:29Z</dcterms:modified>
</cp:coreProperties>
</file>